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cretaria de Obras\OBRAS CONVÊNIO EM ANDAMENTO\Substituição de luminárias por LED 05 2022 150.000,00 TP 02 2023\Doctos para licitação\"/>
    </mc:Choice>
  </mc:AlternateContent>
  <xr:revisionPtr revIDLastSave="0" documentId="13_ncr:1_{38825899-A7E8-4EFE-8DCA-F608D2CAEF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ILHA" sheetId="1" r:id="rId1"/>
    <sheet name="MEMORIAL DE CÁLCULO (2)" sheetId="8" state="hidden" r:id="rId2"/>
    <sheet name="CRONOGRAMA" sheetId="2" r:id="rId3"/>
  </sheets>
  <definedNames>
    <definedName name="_xlnm.Print_Area" localSheetId="2">CRONOGRAMA!$A$1:$I$22</definedName>
    <definedName name="_xlnm.Print_Area" localSheetId="1">'MEMORIAL DE CÁLCULO (2)'!$A$1:$F$36</definedName>
    <definedName name="_xlnm.Print_Area" localSheetId="0">PLANILHA!$A$1:$I$37</definedName>
    <definedName name="Cronograma1" localSheetId="1">#REF!</definedName>
    <definedName name="Cronograma1">#REF!</definedName>
    <definedName name="Fl_01" localSheetId="2">#REF!</definedName>
    <definedName name="Fl_01" localSheetId="0">#REF!</definedName>
    <definedName name="Fl_01">#REF!</definedName>
    <definedName name="pla" localSheetId="1">#REF!</definedName>
    <definedName name="pla">#REF!</definedName>
    <definedName name="planilha" localSheetId="1">#REF!</definedName>
    <definedName name="planilha">#REF!</definedName>
    <definedName name="_xlnm.Print_Titles" localSheetId="2">CRONOGRAMA!$4:$8</definedName>
    <definedName name="_xlnm.Print_Titles" localSheetId="0">PLANILHA!$4:$10</definedName>
  </definedNames>
  <calcPr calcId="181029"/>
</workbook>
</file>

<file path=xl/calcChain.xml><?xml version="1.0" encoding="utf-8"?>
<calcChain xmlns="http://schemas.openxmlformats.org/spreadsheetml/2006/main">
  <c r="G33" i="1" l="1"/>
  <c r="B12" i="2"/>
  <c r="A12" i="2"/>
  <c r="B11" i="2"/>
  <c r="H12" i="1"/>
  <c r="I12" i="1" s="1"/>
  <c r="I13" i="1" s="1"/>
  <c r="F16" i="1"/>
  <c r="F17" i="1" s="1"/>
  <c r="F18" i="1" s="1"/>
  <c r="F19" i="1" s="1"/>
  <c r="H19" i="1"/>
  <c r="D15" i="2"/>
  <c r="H16" i="1"/>
  <c r="H17" i="1"/>
  <c r="H18" i="1"/>
  <c r="H15" i="1"/>
  <c r="I15" i="1" s="1"/>
  <c r="C11" i="2" l="1"/>
  <c r="I18" i="1"/>
  <c r="I17" i="1"/>
  <c r="I19" i="1"/>
  <c r="I16" i="1"/>
  <c r="I20" i="1" l="1"/>
  <c r="C12" i="2" s="1"/>
  <c r="I22" i="1" l="1"/>
  <c r="F14" i="8" l="1"/>
  <c r="F13" i="8"/>
  <c r="D22" i="8" l="1"/>
  <c r="D21" i="8"/>
  <c r="D20" i="8"/>
  <c r="D19" i="8"/>
  <c r="B20" i="8"/>
  <c r="E27" i="8"/>
  <c r="C28" i="8"/>
  <c r="F30" i="8"/>
  <c r="D30" i="8"/>
  <c r="B30" i="8"/>
  <c r="A30" i="8"/>
  <c r="F29" i="8"/>
  <c r="D29" i="8"/>
  <c r="B29" i="8"/>
  <c r="A29" i="8"/>
  <c r="F28" i="8"/>
  <c r="D28" i="8"/>
  <c r="B28" i="8"/>
  <c r="A28" i="8"/>
  <c r="F27" i="8"/>
  <c r="D27" i="8"/>
  <c r="B27" i="8"/>
  <c r="A27" i="8"/>
  <c r="F26" i="8"/>
  <c r="D26" i="8"/>
  <c r="B26" i="8"/>
  <c r="A26" i="8"/>
  <c r="F25" i="8"/>
  <c r="D25" i="8"/>
  <c r="B25" i="8"/>
  <c r="A25" i="8"/>
  <c r="F24" i="8"/>
  <c r="D24" i="8"/>
  <c r="B24" i="8"/>
  <c r="A24" i="8"/>
  <c r="B23" i="8"/>
  <c r="A23" i="8"/>
  <c r="F22" i="8"/>
  <c r="F21" i="8"/>
  <c r="F20" i="8"/>
  <c r="F19" i="8"/>
  <c r="B22" i="8"/>
  <c r="B21" i="8"/>
  <c r="A22" i="8"/>
  <c r="B19" i="8"/>
  <c r="A21" i="8"/>
  <c r="A20" i="8"/>
  <c r="A19" i="8"/>
  <c r="B18" i="8"/>
  <c r="A18" i="8"/>
  <c r="D17" i="8"/>
  <c r="D16" i="8"/>
  <c r="B17" i="8"/>
  <c r="A17" i="8"/>
  <c r="B16" i="8"/>
  <c r="A16" i="8"/>
  <c r="B15" i="8"/>
  <c r="A15" i="8"/>
  <c r="D14" i="8"/>
  <c r="B14" i="8"/>
  <c r="A14" i="8"/>
  <c r="D13" i="8"/>
  <c r="A13" i="8"/>
  <c r="B13" i="8"/>
  <c r="B12" i="8"/>
  <c r="A12" i="8"/>
  <c r="A6" i="8"/>
  <c r="A7" i="8"/>
  <c r="A5" i="8"/>
  <c r="E28" i="8" l="1"/>
  <c r="A5" i="2" l="1"/>
  <c r="A6" i="2"/>
  <c r="A4" i="2"/>
  <c r="F16" i="8" l="1"/>
  <c r="F17" i="8" l="1"/>
  <c r="I23" i="1" l="1"/>
  <c r="C14" i="2" l="1"/>
  <c r="C15" i="2" s="1"/>
</calcChain>
</file>

<file path=xl/sharedStrings.xml><?xml version="1.0" encoding="utf-8"?>
<sst xmlns="http://schemas.openxmlformats.org/spreadsheetml/2006/main" count="101" uniqueCount="87">
  <si>
    <t>ITEM</t>
  </si>
  <si>
    <t>DESCRIÇÃO DOS SERVIÇOS</t>
  </si>
  <si>
    <t>UN</t>
  </si>
  <si>
    <t>QUANT</t>
  </si>
  <si>
    <t>PREÇO TOTAL</t>
  </si>
  <si>
    <t>TOTAL GERAL</t>
  </si>
  <si>
    <t>TOTAL GERAL COM BDI</t>
  </si>
  <si>
    <t>1ª MÊS</t>
  </si>
  <si>
    <t>VALOR TOTAL</t>
  </si>
  <si>
    <t>SERVIÇOS (R$)</t>
  </si>
  <si>
    <t>Total da Obra</t>
  </si>
  <si>
    <t>1.1</t>
  </si>
  <si>
    <t>Item</t>
  </si>
  <si>
    <t>Alexandre R Gaino</t>
  </si>
  <si>
    <t>Eng. Civil</t>
  </si>
  <si>
    <t>ART</t>
  </si>
  <si>
    <t xml:space="preserve">QUANT. TOTAL </t>
  </si>
  <si>
    <t xml:space="preserve">CÁLCULO </t>
  </si>
  <si>
    <t>INFORMAÇÕES PARA O  CÁLCULO</t>
  </si>
  <si>
    <t>Descrição de Serviços</t>
  </si>
  <si>
    <t>MEMORIAL DE CÁLCULO - ITENS RELEVANTES</t>
  </si>
  <si>
    <t>comprimento de tubulaçao x 2</t>
  </si>
  <si>
    <t>=509,63*2</t>
  </si>
  <si>
    <t>comprimento de tubulaçao x largura x espesura</t>
  </si>
  <si>
    <t>conforme anexo 01</t>
  </si>
  <si>
    <t>area de pavimento x 5 centimetros de espessura</t>
  </si>
  <si>
    <t>area de pavimento x 15 centimetros de espessura</t>
  </si>
  <si>
    <t>area de pavimento</t>
  </si>
  <si>
    <t>area de pavimento x 3,5 centimetros espessura x 2,4 de densidade</t>
  </si>
  <si>
    <t xml:space="preserve">area de pavimento x 3,5 centimetros espessura </t>
  </si>
  <si>
    <t>=2293,34*0,05</t>
  </si>
  <si>
    <t>=2293,34*0,15</t>
  </si>
  <si>
    <t>=2293,34*0,035*2,4</t>
  </si>
  <si>
    <t xml:space="preserve">conforme soma em comprimento </t>
  </si>
  <si>
    <t>=2293,34*0,035</t>
  </si>
  <si>
    <t>area de pavimento x 10 centimetros de espessura</t>
  </si>
  <si>
    <t>=2293,34*0,10</t>
  </si>
  <si>
    <t>=509,63 * 4,50 * ,15</t>
  </si>
  <si>
    <t>Local : RUAS E AVENIDAS DE SANTA GERTRUDES / SP</t>
  </si>
  <si>
    <t>CÓDIGO</t>
  </si>
  <si>
    <t>TABELA</t>
  </si>
  <si>
    <t>SUBSTITUIÇÃO DE LUMINÁRIAS</t>
  </si>
  <si>
    <t>04.21.210</t>
  </si>
  <si>
    <t>04.21.240</t>
  </si>
  <si>
    <t>04.17.040</t>
  </si>
  <si>
    <t>41.11.703</t>
  </si>
  <si>
    <t>CDHU</t>
  </si>
  <si>
    <t>SINAPI</t>
  </si>
  <si>
    <t>Remoção de reator para lâmpada fixo em poste</t>
  </si>
  <si>
    <t>Remoção de relé</t>
  </si>
  <si>
    <t>Remoção de aparelho de iluminação ou projetor fixo em poste ou braço</t>
  </si>
  <si>
    <t>Luminária LED retangular para poste, fluxo luminoso de 14160 a 17475 lm, eficiência mínima de 118 lm/W - potência de 80 W/120 W</t>
  </si>
  <si>
    <t>UNID</t>
  </si>
  <si>
    <t>PREÇO UNIT SEM BDI</t>
  </si>
  <si>
    <t>PREÇO UNIT COM BDI</t>
  </si>
  <si>
    <t>CP</t>
  </si>
  <si>
    <t>ISS</t>
  </si>
  <si>
    <t>CPRB</t>
  </si>
  <si>
    <t>Administração Central</t>
  </si>
  <si>
    <t>Seguro garantia</t>
  </si>
  <si>
    <t>Risco</t>
  </si>
  <si>
    <t>Despesas financeiras</t>
  </si>
  <si>
    <t>Lucro</t>
  </si>
  <si>
    <t>Tributos (impostos COFINS 3%, e PIS 0,65%)</t>
  </si>
  <si>
    <t>Tributos (ISS)</t>
  </si>
  <si>
    <t>Tributos(contribuição previdenciária sobre a receita bruta 4,5%)</t>
  </si>
  <si>
    <t>BDI</t>
  </si>
  <si>
    <t xml:space="preserve">BDI </t>
  </si>
  <si>
    <t>AS</t>
  </si>
  <si>
    <t>SG</t>
  </si>
  <si>
    <t>R</t>
  </si>
  <si>
    <t>DF</t>
  </si>
  <si>
    <t>L</t>
  </si>
  <si>
    <t>Obra: Substituição de luminárias por LED</t>
  </si>
  <si>
    <t>RELÉ FOTOELÉTRICO PARA COMANDO DE ILUMINAÇÃO EXTERNA 1000 W - FORNECIMENTO E INSTALAÇÃO. AF_08/2020</t>
  </si>
  <si>
    <t>2.1</t>
  </si>
  <si>
    <t>2.2</t>
  </si>
  <si>
    <t>2.3</t>
  </si>
  <si>
    <t>2.4</t>
  </si>
  <si>
    <t>SERVIÇOS PRELÇIMINARES</t>
  </si>
  <si>
    <t>TOTAL ITEM 2</t>
  </si>
  <si>
    <t>TOTAL ITEM 1</t>
  </si>
  <si>
    <t>02.08.020</t>
  </si>
  <si>
    <t>Placa de identificação para obra</t>
  </si>
  <si>
    <t>m²</t>
  </si>
  <si>
    <t xml:space="preserve">MODELO DE PLANILHA ORÇAMENTÁRIA </t>
  </si>
  <si>
    <t>MODELO DE CRONOGRAMA FISICO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</si>
</sst>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"/>
    <numFmt numFmtId="167" formatCode="_(&quot;R$&quot;* #,##0.00_);_(&quot;R$&quot;* \(#,##0.00\);_(&quot;R$&quot;* &quot;-&quot;??_);_(@_)"/>
    <numFmt numFmtId="168" formatCode="&quot;R$&quot;#,##0_);[Red]\(&quot;R$&quot;#,##0\)"/>
    <numFmt numFmtId="169" formatCode="_(* #,##0.00000_);_(* \(#,##0.00000\);_(* &quot;-&quot;??_);_(@_)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u/>
      <sz val="25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0"/>
      <color theme="0"/>
      <name val="Arial"/>
      <family val="2"/>
    </font>
    <font>
      <sz val="10"/>
      <name val="Arial"/>
    </font>
    <font>
      <sz val="9"/>
      <color indexed="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96">
    <xf numFmtId="0" fontId="0" fillId="0" borderId="0" xfId="0"/>
    <xf numFmtId="166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0" fontId="2" fillId="3" borderId="0" xfId="0" applyFont="1" applyFill="1" applyAlignment="1">
      <alignment horizontal="center" vertical="center"/>
    </xf>
    <xf numFmtId="165" fontId="2" fillId="3" borderId="0" xfId="8" applyFont="1" applyFill="1" applyAlignment="1">
      <alignment horizontal="right" vertical="center"/>
    </xf>
    <xf numFmtId="4" fontId="4" fillId="3" borderId="0" xfId="11" applyNumberFormat="1" applyFont="1" applyFill="1" applyAlignment="1">
      <alignment vertical="center"/>
    </xf>
    <xf numFmtId="165" fontId="2" fillId="3" borderId="0" xfId="1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49" fontId="2" fillId="3" borderId="0" xfId="0" applyNumberFormat="1" applyFont="1" applyFill="1" applyAlignment="1">
      <alignment horizontal="justify" vertical="center" wrapText="1"/>
    </xf>
    <xf numFmtId="0" fontId="7" fillId="3" borderId="0" xfId="0" applyFont="1" applyFill="1" applyAlignment="1">
      <alignment horizontal="center" vertical="center"/>
    </xf>
    <xf numFmtId="165" fontId="2" fillId="3" borderId="0" xfId="8" applyFont="1" applyFill="1" applyBorder="1" applyAlignment="1">
      <alignment horizontal="left" vertical="center"/>
    </xf>
    <xf numFmtId="4" fontId="4" fillId="3" borderId="0" xfId="11" applyNumberFormat="1" applyFont="1" applyFill="1" applyBorder="1" applyAlignment="1">
      <alignment vertical="center"/>
    </xf>
    <xf numFmtId="165" fontId="2" fillId="3" borderId="0" xfId="11" applyFont="1" applyFill="1" applyBorder="1" applyAlignment="1">
      <alignment vertical="center"/>
    </xf>
    <xf numFmtId="49" fontId="7" fillId="3" borderId="0" xfId="0" applyNumberFormat="1" applyFont="1" applyFill="1" applyAlignment="1">
      <alignment horizontal="justify" vertical="center" wrapText="1"/>
    </xf>
    <xf numFmtId="165" fontId="7" fillId="3" borderId="0" xfId="11" applyFont="1" applyFill="1" applyBorder="1" applyAlignment="1">
      <alignment horizontal="center" vertical="center"/>
    </xf>
    <xf numFmtId="0" fontId="7" fillId="3" borderId="0" xfId="11" applyNumberFormat="1" applyFont="1" applyFill="1" applyBorder="1" applyAlignment="1">
      <alignment horizontal="justify" vertical="center" wrapText="1"/>
    </xf>
    <xf numFmtId="4" fontId="7" fillId="3" borderId="0" xfId="10" applyNumberFormat="1" applyFont="1" applyFill="1" applyBorder="1" applyAlignment="1">
      <alignment horizontal="center" vertical="center"/>
    </xf>
    <xf numFmtId="4" fontId="9" fillId="3" borderId="0" xfId="11" applyNumberFormat="1" applyFont="1" applyFill="1" applyBorder="1" applyAlignment="1">
      <alignment horizontal="center" vertical="center"/>
    </xf>
    <xf numFmtId="165" fontId="2" fillId="3" borderId="0" xfId="1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10" applyNumberFormat="1" applyFont="1" applyFill="1" applyBorder="1" applyAlignment="1">
      <alignment horizontal="center" vertical="center" wrapText="1"/>
    </xf>
    <xf numFmtId="4" fontId="9" fillId="2" borderId="2" xfId="11" applyNumberFormat="1" applyFont="1" applyFill="1" applyBorder="1" applyAlignment="1">
      <alignment horizontal="center" vertical="center" wrapText="1"/>
    </xf>
    <xf numFmtId="165" fontId="7" fillId="2" borderId="2" xfId="1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4" fontId="2" fillId="3" borderId="2" xfId="1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2" fillId="3" borderId="2" xfId="10" applyFont="1" applyFill="1" applyBorder="1" applyAlignment="1">
      <alignment vertical="center"/>
    </xf>
    <xf numFmtId="0" fontId="7" fillId="3" borderId="2" xfId="0" applyFont="1" applyFill="1" applyBorder="1" applyAlignment="1">
      <alignment horizontal="justify" vertical="center" wrapText="1"/>
    </xf>
    <xf numFmtId="4" fontId="2" fillId="0" borderId="2" xfId="10" applyNumberFormat="1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10" applyNumberFormat="1" applyFont="1" applyFill="1" applyBorder="1" applyAlignment="1">
      <alignment vertical="center"/>
    </xf>
    <xf numFmtId="4" fontId="4" fillId="2" borderId="2" xfId="10" applyNumberFormat="1" applyFont="1" applyFill="1" applyBorder="1" applyAlignment="1">
      <alignment horizontal="right" vertical="center"/>
    </xf>
    <xf numFmtId="165" fontId="9" fillId="2" borderId="2" xfId="10" applyFont="1" applyFill="1" applyBorder="1" applyAlignment="1">
      <alignment vertical="center"/>
    </xf>
    <xf numFmtId="9" fontId="7" fillId="2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9" fontId="7" fillId="0" borderId="0" xfId="0" applyNumberFormat="1" applyFont="1" applyAlignment="1">
      <alignment horizontal="center" vertical="center"/>
    </xf>
    <xf numFmtId="4" fontId="4" fillId="0" borderId="0" xfId="10" applyNumberFormat="1" applyFont="1" applyFill="1" applyBorder="1" applyAlignment="1">
      <alignment vertical="center"/>
    </xf>
    <xf numFmtId="4" fontId="4" fillId="0" borderId="0" xfId="10" applyNumberFormat="1" applyFont="1" applyFill="1" applyBorder="1" applyAlignment="1">
      <alignment horizontal="right" vertical="center"/>
    </xf>
    <xf numFmtId="165" fontId="9" fillId="0" borderId="0" xfId="10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" fontId="2" fillId="3" borderId="0" xfId="10" applyNumberFormat="1" applyFont="1" applyFill="1" applyAlignment="1">
      <alignment horizontal="center" vertical="center"/>
    </xf>
    <xf numFmtId="165" fontId="2" fillId="3" borderId="0" xfId="11" applyFont="1" applyFill="1" applyAlignment="1"/>
    <xf numFmtId="0" fontId="2" fillId="3" borderId="0" xfId="0" applyFont="1" applyFill="1"/>
    <xf numFmtId="166" fontId="2" fillId="3" borderId="0" xfId="0" applyNumberFormat="1" applyFont="1" applyFill="1" applyAlignment="1">
      <alignment horizontal="center"/>
    </xf>
    <xf numFmtId="0" fontId="7" fillId="3" borderId="0" xfId="5" applyFont="1" applyFill="1" applyAlignment="1">
      <alignment horizontal="left"/>
    </xf>
    <xf numFmtId="165" fontId="2" fillId="3" borderId="0" xfId="11" applyFont="1" applyFill="1" applyBorder="1"/>
    <xf numFmtId="0" fontId="2" fillId="3" borderId="0" xfId="5" applyFill="1"/>
    <xf numFmtId="0" fontId="3" fillId="3" borderId="0" xfId="5" applyFont="1" applyFill="1"/>
    <xf numFmtId="165" fontId="6" fillId="3" borderId="0" xfId="11" applyFont="1" applyFill="1" applyBorder="1" applyAlignment="1"/>
    <xf numFmtId="165" fontId="7" fillId="3" borderId="0" xfId="11" applyFont="1" applyFill="1" applyBorder="1" applyAlignment="1">
      <alignment horizontal="center"/>
    </xf>
    <xf numFmtId="2" fontId="3" fillId="4" borderId="5" xfId="6" applyNumberFormat="1" applyFont="1" applyFill="1" applyBorder="1"/>
    <xf numFmtId="2" fontId="3" fillId="4" borderId="6" xfId="6" applyNumberFormat="1" applyFont="1" applyFill="1" applyBorder="1"/>
    <xf numFmtId="2" fontId="3" fillId="4" borderId="7" xfId="6" applyNumberFormat="1" applyFont="1" applyFill="1" applyBorder="1"/>
    <xf numFmtId="0" fontId="10" fillId="3" borderId="0" xfId="5" applyFont="1" applyFill="1" applyAlignment="1">
      <alignment horizontal="center"/>
    </xf>
    <xf numFmtId="2" fontId="10" fillId="4" borderId="8" xfId="6" applyNumberFormat="1" applyFont="1" applyFill="1" applyBorder="1" applyAlignment="1">
      <alignment horizontal="centerContinuous"/>
    </xf>
    <xf numFmtId="2" fontId="10" fillId="4" borderId="9" xfId="6" applyNumberFormat="1" applyFont="1" applyFill="1" applyBorder="1" applyAlignment="1">
      <alignment horizontal="centerContinuous"/>
    </xf>
    <xf numFmtId="2" fontId="10" fillId="4" borderId="10" xfId="6" applyNumberFormat="1" applyFont="1" applyFill="1" applyBorder="1" applyAlignment="1">
      <alignment horizontal="centerContinuous"/>
    </xf>
    <xf numFmtId="2" fontId="10" fillId="4" borderId="11" xfId="6" applyNumberFormat="1" applyFont="1" applyFill="1" applyBorder="1" applyAlignment="1">
      <alignment horizontal="centerContinuous"/>
    </xf>
    <xf numFmtId="2" fontId="10" fillId="4" borderId="12" xfId="6" applyNumberFormat="1" applyFont="1" applyFill="1" applyBorder="1" applyAlignment="1">
      <alignment horizontal="centerContinuous"/>
    </xf>
    <xf numFmtId="2" fontId="10" fillId="4" borderId="13" xfId="6" applyNumberFormat="1" applyFont="1" applyFill="1" applyBorder="1" applyAlignment="1">
      <alignment horizontal="centerContinuous"/>
    </xf>
    <xf numFmtId="2" fontId="10" fillId="4" borderId="14" xfId="6" applyNumberFormat="1" applyFont="1" applyFill="1" applyBorder="1" applyAlignment="1">
      <alignment horizontal="centerContinuous"/>
    </xf>
    <xf numFmtId="1" fontId="2" fillId="3" borderId="16" xfId="5" applyNumberFormat="1" applyFill="1" applyBorder="1" applyAlignment="1">
      <alignment horizontal="left" vertical="top" wrapText="1"/>
    </xf>
    <xf numFmtId="164" fontId="3" fillId="3" borderId="16" xfId="6" applyNumberFormat="1" applyFont="1" applyFill="1" applyBorder="1" applyAlignment="1">
      <alignment horizontal="right"/>
    </xf>
    <xf numFmtId="0" fontId="7" fillId="3" borderId="17" xfId="5" applyFont="1" applyFill="1" applyBorder="1" applyAlignment="1">
      <alignment horizontal="right" vertical="top"/>
    </xf>
    <xf numFmtId="2" fontId="3" fillId="3" borderId="17" xfId="6" applyNumberFormat="1" applyFont="1" applyFill="1" applyBorder="1" applyAlignment="1">
      <alignment wrapText="1"/>
    </xf>
    <xf numFmtId="164" fontId="11" fillId="3" borderId="17" xfId="6" applyNumberFormat="1" applyFont="1" applyFill="1" applyBorder="1" applyAlignment="1">
      <alignment horizontal="right"/>
    </xf>
    <xf numFmtId="2" fontId="3" fillId="3" borderId="17" xfId="6" applyNumberFormat="1" applyFont="1" applyFill="1" applyBorder="1" applyProtection="1">
      <protection locked="0"/>
    </xf>
    <xf numFmtId="2" fontId="3" fillId="3" borderId="17" xfId="6" applyNumberFormat="1" applyFont="1" applyFill="1" applyBorder="1"/>
    <xf numFmtId="2" fontId="2" fillId="4" borderId="18" xfId="6" applyNumberFormat="1" applyFont="1" applyFill="1" applyBorder="1" applyAlignment="1">
      <alignment horizontal="right"/>
    </xf>
    <xf numFmtId="2" fontId="7" fillId="4" borderId="19" xfId="6" applyNumberFormat="1" applyFont="1" applyFill="1" applyBorder="1" applyAlignment="1">
      <alignment horizontal="right"/>
    </xf>
    <xf numFmtId="164" fontId="7" fillId="4" borderId="17" xfId="6" applyNumberFormat="1" applyFont="1" applyFill="1" applyBorder="1"/>
    <xf numFmtId="10" fontId="2" fillId="4" borderId="14" xfId="7" applyNumberFormat="1" applyFont="1" applyFill="1" applyBorder="1" applyAlignment="1">
      <alignment horizontal="centerContinuous"/>
    </xf>
    <xf numFmtId="10" fontId="7" fillId="4" borderId="17" xfId="7" applyNumberFormat="1" applyFont="1" applyFill="1" applyBorder="1"/>
    <xf numFmtId="0" fontId="2" fillId="3" borderId="0" xfId="5" applyFill="1" applyAlignment="1">
      <alignment horizontal="center"/>
    </xf>
    <xf numFmtId="165" fontId="2" fillId="3" borderId="0" xfId="11" applyFont="1" applyFill="1"/>
    <xf numFmtId="166" fontId="2" fillId="3" borderId="0" xfId="5" applyNumberFormat="1" applyFill="1"/>
    <xf numFmtId="4" fontId="4" fillId="0" borderId="20" xfId="10" applyNumberFormat="1" applyFont="1" applyFill="1" applyBorder="1" applyAlignment="1">
      <alignment vertical="center"/>
    </xf>
    <xf numFmtId="0" fontId="14" fillId="5" borderId="0" xfId="3" applyFont="1" applyFill="1" applyAlignment="1">
      <alignment vertical="center" wrapText="1"/>
    </xf>
    <xf numFmtId="165" fontId="14" fillId="5" borderId="0" xfId="20" applyFont="1" applyFill="1" applyAlignment="1" applyProtection="1">
      <alignment horizontal="right" vertical="center" wrapText="1"/>
    </xf>
    <xf numFmtId="2" fontId="15" fillId="5" borderId="0" xfId="20" applyNumberFormat="1" applyFont="1" applyFill="1" applyAlignment="1" applyProtection="1">
      <alignment horizontal="center" vertical="center" wrapText="1"/>
    </xf>
    <xf numFmtId="0" fontId="14" fillId="5" borderId="0" xfId="3" applyFont="1" applyFill="1" applyAlignment="1">
      <alignment horizontal="center" vertical="center" wrapText="1"/>
    </xf>
    <xf numFmtId="0" fontId="14" fillId="5" borderId="0" xfId="3" applyFont="1" applyFill="1" applyAlignment="1">
      <alignment horizontal="justify" vertical="center" wrapText="1"/>
    </xf>
    <xf numFmtId="166" fontId="14" fillId="5" borderId="0" xfId="3" applyNumberFormat="1" applyFont="1" applyFill="1" applyAlignment="1">
      <alignment horizontal="center" vertical="center" wrapText="1"/>
    </xf>
    <xf numFmtId="165" fontId="14" fillId="5" borderId="0" xfId="3" applyNumberFormat="1" applyFont="1" applyFill="1" applyAlignment="1">
      <alignment vertical="center" wrapText="1"/>
    </xf>
    <xf numFmtId="49" fontId="14" fillId="3" borderId="0" xfId="3" applyNumberFormat="1" applyFont="1" applyFill="1" applyAlignment="1">
      <alignment horizontal="center" vertical="center" wrapText="1"/>
    </xf>
    <xf numFmtId="4" fontId="15" fillId="0" borderId="2" xfId="3" applyNumberFormat="1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15" fillId="5" borderId="2" xfId="3" applyFont="1" applyFill="1" applyBorder="1" applyAlignment="1">
      <alignment horizontal="left" vertical="center" wrapText="1"/>
    </xf>
    <xf numFmtId="0" fontId="15" fillId="0" borderId="2" xfId="3" applyFont="1" applyBorder="1" applyAlignment="1">
      <alignment horizontal="justify" vertical="center"/>
    </xf>
    <xf numFmtId="0" fontId="15" fillId="5" borderId="2" xfId="3" applyFont="1" applyFill="1" applyBorder="1" applyAlignment="1">
      <alignment horizontal="center" vertical="center" wrapText="1"/>
    </xf>
    <xf numFmtId="165" fontId="15" fillId="0" borderId="2" xfId="21" applyFont="1" applyFill="1" applyBorder="1" applyAlignment="1" applyProtection="1">
      <alignment horizontal="right" vertical="center" wrapText="1"/>
      <protection locked="0"/>
    </xf>
    <xf numFmtId="2" fontId="15" fillId="0" borderId="2" xfId="3" applyNumberFormat="1" applyFont="1" applyBorder="1" applyAlignment="1">
      <alignment horizontal="center" vertical="center" wrapText="1"/>
    </xf>
    <xf numFmtId="2" fontId="15" fillId="0" borderId="2" xfId="3" applyNumberFormat="1" applyFont="1" applyBorder="1" applyAlignment="1">
      <alignment horizontal="right" vertical="center" wrapText="1"/>
    </xf>
    <xf numFmtId="4" fontId="15" fillId="0" borderId="2" xfId="3" applyNumberFormat="1" applyFont="1" applyBorder="1" applyAlignment="1">
      <alignment horizontal="right" vertical="center" wrapText="1"/>
    </xf>
    <xf numFmtId="0" fontId="16" fillId="5" borderId="2" xfId="3" applyFont="1" applyFill="1" applyBorder="1" applyAlignment="1">
      <alignment horizontal="center" vertical="center" wrapText="1"/>
    </xf>
    <xf numFmtId="0" fontId="16" fillId="5" borderId="2" xfId="3" applyFont="1" applyFill="1" applyBorder="1" applyAlignment="1">
      <alignment horizontal="left" vertical="center" wrapText="1"/>
    </xf>
    <xf numFmtId="165" fontId="15" fillId="0" borderId="2" xfId="21" applyFont="1" applyFill="1" applyBorder="1" applyAlignment="1" applyProtection="1">
      <alignment vertical="center" wrapText="1"/>
      <protection locked="0"/>
    </xf>
    <xf numFmtId="0" fontId="15" fillId="5" borderId="2" xfId="3" applyFont="1" applyFill="1" applyBorder="1" applyAlignment="1">
      <alignment vertical="center" wrapText="1"/>
    </xf>
    <xf numFmtId="0" fontId="16" fillId="5" borderId="2" xfId="3" applyFont="1" applyFill="1" applyBorder="1" applyAlignment="1">
      <alignment vertical="center" wrapText="1"/>
    </xf>
    <xf numFmtId="2" fontId="14" fillId="0" borderId="2" xfId="3" applyNumberFormat="1" applyFont="1" applyBorder="1" applyAlignment="1">
      <alignment horizontal="right" vertical="center" wrapText="1"/>
    </xf>
    <xf numFmtId="2" fontId="14" fillId="0" borderId="2" xfId="3" applyNumberFormat="1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165" fontId="15" fillId="5" borderId="2" xfId="21" applyFont="1" applyFill="1" applyBorder="1" applyAlignment="1" applyProtection="1">
      <alignment horizontal="left" vertical="center" wrapText="1"/>
    </xf>
    <xf numFmtId="0" fontId="15" fillId="5" borderId="2" xfId="3" applyFont="1" applyFill="1" applyBorder="1" applyAlignment="1">
      <alignment horizontal="justify" vertical="center" wrapText="1"/>
    </xf>
    <xf numFmtId="2" fontId="15" fillId="0" borderId="2" xfId="21" applyNumberFormat="1" applyFont="1" applyFill="1" applyBorder="1" applyAlignment="1" applyProtection="1">
      <alignment horizontal="center" vertical="center" wrapText="1"/>
    </xf>
    <xf numFmtId="0" fontId="17" fillId="5" borderId="0" xfId="3" applyFont="1" applyFill="1" applyAlignment="1">
      <alignment vertical="center" wrapText="1"/>
    </xf>
    <xf numFmtId="165" fontId="17" fillId="5" borderId="0" xfId="3" applyNumberFormat="1" applyFont="1" applyFill="1" applyAlignment="1">
      <alignment vertical="center" wrapText="1"/>
    </xf>
    <xf numFmtId="0" fontId="16" fillId="3" borderId="2" xfId="3" applyFont="1" applyFill="1" applyBorder="1" applyAlignment="1">
      <alignment horizontal="justify" vertical="center" wrapText="1"/>
    </xf>
    <xf numFmtId="0" fontId="16" fillId="3" borderId="2" xfId="3" applyFont="1" applyFill="1" applyBorder="1" applyAlignment="1">
      <alignment horizontal="center" vertical="center" wrapText="1"/>
    </xf>
    <xf numFmtId="0" fontId="18" fillId="3" borderId="0" xfId="3" applyFont="1" applyFill="1" applyAlignment="1">
      <alignment horizontal="center" vertical="center" wrapText="1"/>
    </xf>
    <xf numFmtId="165" fontId="18" fillId="3" borderId="0" xfId="3" applyNumberFormat="1" applyFont="1" applyFill="1" applyAlignment="1">
      <alignment horizontal="center" vertical="center" wrapText="1"/>
    </xf>
    <xf numFmtId="165" fontId="18" fillId="2" borderId="2" xfId="20" applyFont="1" applyFill="1" applyBorder="1" applyAlignment="1" applyProtection="1">
      <alignment horizontal="right" vertical="center" wrapText="1"/>
      <protection locked="0"/>
    </xf>
    <xf numFmtId="2" fontId="16" fillId="2" borderId="2" xfId="20" applyNumberFormat="1" applyFont="1" applyFill="1" applyBorder="1" applyAlignment="1" applyProtection="1">
      <alignment horizontal="center" vertical="center" wrapText="1"/>
    </xf>
    <xf numFmtId="0" fontId="18" fillId="2" borderId="2" xfId="3" applyFont="1" applyFill="1" applyBorder="1" applyAlignment="1">
      <alignment horizontal="center" vertical="center" wrapText="1"/>
    </xf>
    <xf numFmtId="166" fontId="18" fillId="2" borderId="2" xfId="3" applyNumberFormat="1" applyFont="1" applyFill="1" applyBorder="1" applyAlignment="1">
      <alignment horizontal="center" vertical="center" wrapText="1"/>
    </xf>
    <xf numFmtId="165" fontId="18" fillId="3" borderId="0" xfId="20" applyFont="1" applyFill="1" applyBorder="1" applyAlignment="1" applyProtection="1">
      <alignment horizontal="right" vertical="center" wrapText="1"/>
    </xf>
    <xf numFmtId="2" fontId="16" fillId="3" borderId="0" xfId="20" applyNumberFormat="1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justify" vertical="center" wrapText="1"/>
    </xf>
    <xf numFmtId="165" fontId="14" fillId="3" borderId="0" xfId="20" applyFont="1" applyFill="1" applyBorder="1" applyAlignment="1" applyProtection="1">
      <alignment horizontal="right" vertical="center" wrapText="1"/>
    </xf>
    <xf numFmtId="2" fontId="15" fillId="3" borderId="0" xfId="20" applyNumberFormat="1" applyFont="1" applyFill="1" applyBorder="1" applyAlignment="1" applyProtection="1">
      <alignment horizontal="center" vertical="center" wrapText="1"/>
    </xf>
    <xf numFmtId="0" fontId="14" fillId="3" borderId="0" xfId="3" applyFont="1" applyFill="1" applyAlignment="1">
      <alignment horizontal="center" vertical="center" wrapText="1"/>
    </xf>
    <xf numFmtId="49" fontId="18" fillId="3" borderId="0" xfId="3" applyNumberFormat="1" applyFont="1" applyFill="1" applyAlignment="1">
      <alignment horizontal="justify" vertical="center" wrapText="1"/>
    </xf>
    <xf numFmtId="2" fontId="2" fillId="3" borderId="0" xfId="20" applyNumberFormat="1" applyFont="1" applyFill="1" applyBorder="1" applyAlignment="1" applyProtection="1">
      <alignment horizontal="center" vertical="center" wrapText="1"/>
    </xf>
    <xf numFmtId="0" fontId="2" fillId="5" borderId="0" xfId="3" applyFill="1" applyAlignment="1">
      <alignment horizontal="center" vertical="center" wrapText="1"/>
    </xf>
    <xf numFmtId="0" fontId="18" fillId="3" borderId="0" xfId="3" applyFont="1" applyFill="1" applyAlignment="1">
      <alignment horizontal="left" vertical="center" wrapText="1"/>
    </xf>
    <xf numFmtId="0" fontId="18" fillId="3" borderId="0" xfId="3" applyFont="1" applyFill="1" applyAlignment="1">
      <alignment horizontal="left"/>
    </xf>
    <xf numFmtId="0" fontId="14" fillId="5" borderId="0" xfId="3" applyFont="1" applyFill="1" applyAlignment="1">
      <alignment horizontal="left" vertical="center" wrapText="1"/>
    </xf>
    <xf numFmtId="2" fontId="14" fillId="0" borderId="2" xfId="3" quotePrefix="1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169" fontId="20" fillId="3" borderId="0" xfId="11" applyNumberFormat="1" applyFont="1" applyFill="1" applyBorder="1" applyAlignment="1">
      <alignment vertical="center"/>
    </xf>
    <xf numFmtId="0" fontId="16" fillId="5" borderId="2" xfId="3" applyFont="1" applyFill="1" applyBorder="1" applyAlignment="1">
      <alignment horizontal="justify" vertical="center" wrapText="1"/>
    </xf>
    <xf numFmtId="165" fontId="2" fillId="3" borderId="0" xfId="12" applyFont="1" applyFill="1" applyAlignment="1">
      <alignment vertical="center"/>
    </xf>
    <xf numFmtId="0" fontId="18" fillId="3" borderId="0" xfId="0" applyFont="1" applyFill="1" applyAlignment="1">
      <alignment horizontal="center"/>
    </xf>
    <xf numFmtId="49" fontId="4" fillId="0" borderId="0" xfId="0" applyNumberFormat="1" applyFont="1" applyAlignment="1">
      <alignment vertical="center"/>
    </xf>
    <xf numFmtId="2" fontId="10" fillId="4" borderId="14" xfId="6" applyNumberFormat="1" applyFont="1" applyFill="1" applyBorder="1" applyAlignment="1">
      <alignment horizontal="center"/>
    </xf>
    <xf numFmtId="2" fontId="3" fillId="3" borderId="15" xfId="6" applyNumberFormat="1" applyFont="1" applyFill="1" applyBorder="1" applyProtection="1">
      <protection locked="0"/>
    </xf>
    <xf numFmtId="2" fontId="3" fillId="3" borderId="7" xfId="6" applyNumberFormat="1" applyFont="1" applyFill="1" applyBorder="1"/>
    <xf numFmtId="2" fontId="3" fillId="3" borderId="15" xfId="6" applyNumberFormat="1" applyFont="1" applyFill="1" applyBorder="1"/>
    <xf numFmtId="2" fontId="3" fillId="3" borderId="16" xfId="6" applyNumberFormat="1" applyFont="1" applyFill="1" applyBorder="1" applyProtection="1">
      <protection locked="0"/>
    </xf>
    <xf numFmtId="2" fontId="3" fillId="3" borderId="16" xfId="6" applyNumberFormat="1" applyFont="1" applyFill="1" applyBorder="1"/>
    <xf numFmtId="2" fontId="3" fillId="3" borderId="21" xfId="6" applyNumberFormat="1" applyFont="1" applyFill="1" applyBorder="1" applyProtection="1">
      <protection locked="0"/>
    </xf>
    <xf numFmtId="2" fontId="3" fillId="3" borderId="21" xfId="6" applyNumberFormat="1" applyFont="1" applyFill="1" applyBorder="1"/>
    <xf numFmtId="0" fontId="2" fillId="3" borderId="1" xfId="5" applyFill="1" applyBorder="1"/>
    <xf numFmtId="0" fontId="3" fillId="3" borderId="1" xfId="5" applyFont="1" applyFill="1" applyBorder="1"/>
    <xf numFmtId="0" fontId="2" fillId="0" borderId="0" xfId="3" applyAlignment="1">
      <alignment horizontal="left" vertical="center" wrapText="1"/>
    </xf>
    <xf numFmtId="0" fontId="2" fillId="0" borderId="2" xfId="3" applyBorder="1" applyAlignment="1">
      <alignment vertical="center" wrapText="1"/>
    </xf>
    <xf numFmtId="0" fontId="2" fillId="0" borderId="2" xfId="3" applyBorder="1" applyAlignment="1">
      <alignment vertical="center"/>
    </xf>
    <xf numFmtId="0" fontId="3" fillId="0" borderId="2" xfId="3" applyFont="1" applyBorder="1" applyAlignment="1">
      <alignment horizontal="center" vertical="center"/>
    </xf>
    <xf numFmtId="10" fontId="3" fillId="6" borderId="2" xfId="3" applyNumberFormat="1" applyFont="1" applyFill="1" applyBorder="1" applyAlignment="1" applyProtection="1">
      <alignment horizontal="center" vertical="center"/>
      <protection locked="0"/>
    </xf>
    <xf numFmtId="10" fontId="3" fillId="0" borderId="2" xfId="3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20" fillId="0" borderId="0" xfId="3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 wrapText="1"/>
    </xf>
    <xf numFmtId="4" fontId="22" fillId="3" borderId="2" xfId="10" applyNumberFormat="1" applyFont="1" applyFill="1" applyBorder="1" applyAlignment="1">
      <alignment horizontal="right" vertical="center"/>
    </xf>
    <xf numFmtId="165" fontId="5" fillId="0" borderId="2" xfId="10" applyFont="1" applyFill="1" applyBorder="1" applyAlignment="1">
      <alignment vertical="center"/>
    </xf>
    <xf numFmtId="1" fontId="7" fillId="3" borderId="15" xfId="5" applyNumberFormat="1" applyFont="1" applyFill="1" applyBorder="1" applyAlignment="1">
      <alignment horizontal="left" vertical="top" wrapText="1"/>
    </xf>
    <xf numFmtId="164" fontId="10" fillId="3" borderId="15" xfId="6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3" fillId="0" borderId="2" xfId="0" applyFont="1" applyBorder="1" applyAlignment="1">
      <alignment wrapText="1"/>
    </xf>
    <xf numFmtId="165" fontId="7" fillId="3" borderId="2" xfId="10" applyFont="1" applyFill="1" applyBorder="1" applyAlignment="1">
      <alignment vertical="center"/>
    </xf>
    <xf numFmtId="165" fontId="7" fillId="0" borderId="2" xfId="10" applyFont="1" applyFill="1" applyBorder="1" applyAlignment="1">
      <alignment vertical="center"/>
    </xf>
    <xf numFmtId="1" fontId="7" fillId="3" borderId="16" xfId="5" applyNumberFormat="1" applyFont="1" applyFill="1" applyBorder="1" applyAlignment="1">
      <alignment horizontal="left" vertical="top" wrapText="1"/>
    </xf>
    <xf numFmtId="164" fontId="10" fillId="3" borderId="16" xfId="6" applyNumberFormat="1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6" fillId="3" borderId="0" xfId="11" applyFont="1" applyFill="1" applyBorder="1" applyAlignment="1">
      <alignment horizontal="center" vertical="center"/>
    </xf>
    <xf numFmtId="165" fontId="19" fillId="3" borderId="0" xfId="20" applyFont="1" applyFill="1" applyBorder="1" applyAlignment="1" applyProtection="1">
      <alignment horizontal="center" vertical="center" wrapText="1"/>
    </xf>
    <xf numFmtId="2" fontId="10" fillId="4" borderId="5" xfId="6" applyNumberFormat="1" applyFont="1" applyFill="1" applyBorder="1" applyAlignment="1" applyProtection="1">
      <alignment horizontal="center" vertical="center"/>
      <protection locked="0"/>
    </xf>
    <xf numFmtId="2" fontId="10" fillId="4" borderId="6" xfId="6" applyNumberFormat="1" applyFont="1" applyFill="1" applyBorder="1" applyAlignment="1" applyProtection="1">
      <alignment horizontal="center" vertical="center"/>
      <protection locked="0"/>
    </xf>
    <xf numFmtId="2" fontId="10" fillId="4" borderId="11" xfId="6" applyNumberFormat="1" applyFont="1" applyFill="1" applyBorder="1" applyAlignment="1" applyProtection="1">
      <alignment horizontal="center" vertical="center"/>
      <protection locked="0"/>
    </xf>
    <xf numFmtId="2" fontId="10" fillId="4" borderId="12" xfId="6" applyNumberFormat="1" applyFont="1" applyFill="1" applyBorder="1" applyAlignment="1" applyProtection="1">
      <alignment horizontal="center" vertical="center"/>
      <protection locked="0"/>
    </xf>
    <xf numFmtId="166" fontId="2" fillId="3" borderId="0" xfId="5" applyNumberFormat="1" applyFill="1" applyAlignment="1">
      <alignment horizontal="center"/>
    </xf>
    <xf numFmtId="2" fontId="10" fillId="4" borderId="18" xfId="6" applyNumberFormat="1" applyFont="1" applyFill="1" applyBorder="1" applyAlignment="1">
      <alignment horizontal="center"/>
    </xf>
    <xf numFmtId="2" fontId="10" fillId="4" borderId="19" xfId="6" applyNumberFormat="1" applyFont="1" applyFill="1" applyBorder="1" applyAlignment="1">
      <alignment horizontal="center"/>
    </xf>
    <xf numFmtId="9" fontId="10" fillId="3" borderId="22" xfId="26" applyFont="1" applyFill="1" applyBorder="1" applyAlignment="1" applyProtection="1">
      <alignment horizontal="center"/>
      <protection locked="0"/>
    </xf>
    <xf numFmtId="9" fontId="10" fillId="3" borderId="23" xfId="26" applyFont="1" applyFill="1" applyBorder="1" applyAlignment="1" applyProtection="1">
      <alignment horizontal="center"/>
      <protection locked="0"/>
    </xf>
    <xf numFmtId="2" fontId="3" fillId="3" borderId="24" xfId="6" applyNumberFormat="1" applyFont="1" applyFill="1" applyBorder="1" applyAlignment="1" applyProtection="1">
      <alignment horizontal="center"/>
      <protection locked="0"/>
    </xf>
    <xf numFmtId="2" fontId="3" fillId="3" borderId="25" xfId="6" applyNumberFormat="1" applyFont="1" applyFill="1" applyBorder="1" applyAlignment="1" applyProtection="1">
      <alignment horizontal="center"/>
      <protection locked="0"/>
    </xf>
    <xf numFmtId="10" fontId="7" fillId="4" borderId="18" xfId="7" applyNumberFormat="1" applyFont="1" applyFill="1" applyBorder="1" applyAlignment="1">
      <alignment horizontal="center"/>
    </xf>
    <xf numFmtId="10" fontId="7" fillId="4" borderId="19" xfId="7" applyNumberFormat="1" applyFont="1" applyFill="1" applyBorder="1" applyAlignment="1">
      <alignment horizontal="center"/>
    </xf>
  </cellXfs>
  <cellStyles count="27">
    <cellStyle name="Moeda 2" xfId="1" xr:uid="{00000000-0005-0000-0000-000000000000}"/>
    <cellStyle name="Moeda 2 2" xfId="13" xr:uid="{00000000-0005-0000-0000-000001000000}"/>
    <cellStyle name="Moeda 2 3" xfId="14" xr:uid="{00000000-0005-0000-0000-000002000000}"/>
    <cellStyle name="Moeda 3" xfId="15" xr:uid="{00000000-0005-0000-0000-000003000000}"/>
    <cellStyle name="Normal" xfId="0" builtinId="0"/>
    <cellStyle name="Normal 2" xfId="2" xr:uid="{00000000-0005-0000-0000-000005000000}"/>
    <cellStyle name="Normal 2 2" xfId="3" xr:uid="{00000000-0005-0000-0000-000006000000}"/>
    <cellStyle name="Normal 3" xfId="4" xr:uid="{00000000-0005-0000-0000-000007000000}"/>
    <cellStyle name="Normal 4" xfId="5" xr:uid="{00000000-0005-0000-0000-000008000000}"/>
    <cellStyle name="Normal 5" xfId="22" xr:uid="{00000000-0005-0000-0000-000009000000}"/>
    <cellStyle name="Normal_Plan1" xfId="6" xr:uid="{00000000-0005-0000-0000-00000A000000}"/>
    <cellStyle name="Porcentagem" xfId="26" builtinId="5"/>
    <cellStyle name="Porcentagem 2" xfId="7" xr:uid="{00000000-0005-0000-0000-00000C000000}"/>
    <cellStyle name="Porcentagem 2 2" xfId="16" xr:uid="{00000000-0005-0000-0000-00000D000000}"/>
    <cellStyle name="Porcentagem 3" xfId="17" xr:uid="{00000000-0005-0000-0000-00000E000000}"/>
    <cellStyle name="Porcentagem 4" xfId="18" xr:uid="{00000000-0005-0000-0000-00000F000000}"/>
    <cellStyle name="Porcentagem 5" xfId="23" xr:uid="{00000000-0005-0000-0000-000010000000}"/>
    <cellStyle name="Separador de milhares 2" xfId="8" xr:uid="{00000000-0005-0000-0000-000011000000}"/>
    <cellStyle name="Separador de milhares 2 2" xfId="19" xr:uid="{00000000-0005-0000-0000-000012000000}"/>
    <cellStyle name="Separador de milhares 2 2 2" xfId="24" xr:uid="{00000000-0005-0000-0000-000013000000}"/>
    <cellStyle name="Separador de milhares 3" xfId="9" xr:uid="{00000000-0005-0000-0000-000014000000}"/>
    <cellStyle name="Separador de milhares 4" xfId="10" xr:uid="{00000000-0005-0000-0000-000015000000}"/>
    <cellStyle name="Separador de milhares_Rua dos Coroados" xfId="20" xr:uid="{00000000-0005-0000-0000-000016000000}"/>
    <cellStyle name="Separador de milhares_Rua dos Coroados 2 2" xfId="11" xr:uid="{00000000-0005-0000-0000-000017000000}"/>
    <cellStyle name="Vírgula" xfId="12" builtinId="3"/>
    <cellStyle name="Vírgula 2" xfId="21" xr:uid="{00000000-0005-0000-0000-000019000000}"/>
    <cellStyle name="Vírgula 3" xfId="25" xr:uid="{00000000-0005-0000-0000-00001A000000}"/>
  </cellStyles>
  <dxfs count="3"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2"/>
  <sheetViews>
    <sheetView tabSelected="1" view="pageBreakPreview" topLeftCell="A13" zoomScaleNormal="80" zoomScaleSheetLayoutView="100" workbookViewId="0">
      <selection activeCell="G34" sqref="G34"/>
    </sheetView>
  </sheetViews>
  <sheetFormatPr defaultColWidth="9.109375" defaultRowHeight="13.2" x14ac:dyDescent="0.25"/>
  <cols>
    <col min="1" max="1" width="5.109375" style="1" customWidth="1"/>
    <col min="2" max="2" width="9.109375" style="1" bestFit="1" customWidth="1"/>
    <col min="3" max="3" width="8.21875" style="1" bestFit="1" customWidth="1"/>
    <col min="4" max="4" width="63" style="2" customWidth="1"/>
    <col min="5" max="5" width="6.21875" style="3" customWidth="1"/>
    <col min="6" max="6" width="8.109375" style="50" customWidth="1"/>
    <col min="7" max="8" width="9" style="5" customWidth="1"/>
    <col min="9" max="9" width="11.44140625" style="6" bestFit="1" customWidth="1"/>
    <col min="10" max="10" width="14.109375" style="7" customWidth="1"/>
    <col min="11" max="16384" width="9.109375" style="7"/>
  </cols>
  <sheetData>
    <row r="1" spans="1:10" ht="8.4" customHeight="1" x14ac:dyDescent="0.25">
      <c r="A1" s="179"/>
      <c r="B1" s="179"/>
      <c r="C1" s="179"/>
      <c r="D1" s="179"/>
      <c r="E1" s="179"/>
      <c r="F1" s="179"/>
      <c r="G1" s="179"/>
      <c r="H1" s="179"/>
      <c r="I1" s="179"/>
    </row>
    <row r="2" spans="1:10" ht="8.4" customHeight="1" x14ac:dyDescent="0.25">
      <c r="A2" s="180"/>
      <c r="B2" s="180"/>
      <c r="C2" s="180"/>
      <c r="D2" s="180"/>
      <c r="E2" s="180"/>
      <c r="F2" s="180"/>
      <c r="G2" s="180"/>
      <c r="H2" s="180"/>
      <c r="I2" s="180"/>
    </row>
    <row r="3" spans="1:10" x14ac:dyDescent="0.25">
      <c r="F3" s="4"/>
    </row>
    <row r="4" spans="1:10" x14ac:dyDescent="0.25">
      <c r="A4" s="8"/>
      <c r="B4" s="8"/>
      <c r="C4" s="8"/>
      <c r="D4" s="9"/>
      <c r="E4" s="10"/>
      <c r="F4" s="11"/>
      <c r="G4" s="12"/>
      <c r="H4" s="12"/>
      <c r="I4" s="13"/>
    </row>
    <row r="5" spans="1:10" x14ac:dyDescent="0.25">
      <c r="A5" s="8" t="s">
        <v>73</v>
      </c>
      <c r="B5" s="8"/>
      <c r="C5" s="8"/>
      <c r="D5" s="14"/>
      <c r="E5" s="10"/>
      <c r="F5" s="11"/>
      <c r="G5" s="12"/>
      <c r="H5" s="12"/>
      <c r="I5" s="13"/>
    </row>
    <row r="6" spans="1:10" x14ac:dyDescent="0.25">
      <c r="A6" s="8" t="s">
        <v>38</v>
      </c>
      <c r="B6" s="8"/>
      <c r="C6" s="8"/>
      <c r="D6" s="14"/>
      <c r="F6" s="11"/>
      <c r="G6" s="12"/>
      <c r="H6" s="12"/>
      <c r="I6" s="13"/>
    </row>
    <row r="7" spans="1:10" x14ac:dyDescent="0.25">
      <c r="A7" s="3"/>
      <c r="B7" s="3"/>
      <c r="C7" s="3"/>
      <c r="D7" s="14"/>
      <c r="F7" s="7"/>
      <c r="G7" s="7"/>
      <c r="H7" s="7"/>
      <c r="I7" s="140"/>
    </row>
    <row r="8" spans="1:10" ht="15.6" x14ac:dyDescent="0.25">
      <c r="A8" s="181" t="s">
        <v>85</v>
      </c>
      <c r="B8" s="181"/>
      <c r="C8" s="181"/>
      <c r="D8" s="181"/>
      <c r="E8" s="181"/>
      <c r="F8" s="181"/>
      <c r="G8" s="181"/>
      <c r="H8" s="181"/>
      <c r="I8" s="181"/>
    </row>
    <row r="9" spans="1:10" ht="4.5" customHeight="1" x14ac:dyDescent="0.25">
      <c r="A9" s="15"/>
      <c r="B9" s="15"/>
      <c r="C9" s="15"/>
      <c r="D9" s="16"/>
      <c r="E9" s="15"/>
      <c r="F9" s="17"/>
      <c r="G9" s="18"/>
      <c r="H9" s="18"/>
      <c r="I9" s="19"/>
    </row>
    <row r="10" spans="1:10" s="10" customFormat="1" ht="46.5" customHeight="1" x14ac:dyDescent="0.25">
      <c r="A10" s="20" t="s">
        <v>0</v>
      </c>
      <c r="B10" s="20" t="s">
        <v>39</v>
      </c>
      <c r="C10" s="20" t="s">
        <v>40</v>
      </c>
      <c r="D10" s="21" t="s">
        <v>1</v>
      </c>
      <c r="E10" s="21" t="s">
        <v>2</v>
      </c>
      <c r="F10" s="22" t="s">
        <v>3</v>
      </c>
      <c r="G10" s="23" t="s">
        <v>53</v>
      </c>
      <c r="H10" s="23" t="s">
        <v>54</v>
      </c>
      <c r="I10" s="24" t="s">
        <v>4</v>
      </c>
    </row>
    <row r="11" spans="1:10" x14ac:dyDescent="0.25">
      <c r="A11" s="25">
        <v>1</v>
      </c>
      <c r="B11" s="25"/>
      <c r="C11" s="25"/>
      <c r="D11" s="33" t="s">
        <v>79</v>
      </c>
      <c r="E11" s="31"/>
      <c r="F11" s="34"/>
      <c r="G11" s="29"/>
      <c r="H11" s="29"/>
      <c r="I11" s="32"/>
      <c r="J11" s="142"/>
    </row>
    <row r="12" spans="1:10" x14ac:dyDescent="0.2">
      <c r="A12" s="163" t="s">
        <v>11</v>
      </c>
      <c r="B12" s="163" t="s">
        <v>82</v>
      </c>
      <c r="C12" s="163" t="s">
        <v>46</v>
      </c>
      <c r="D12" s="172" t="s">
        <v>83</v>
      </c>
      <c r="E12" s="164" t="s">
        <v>84</v>
      </c>
      <c r="F12" s="165">
        <v>6</v>
      </c>
      <c r="G12" s="178"/>
      <c r="H12" s="166">
        <f>ROUND(G12*$G$34,2)</f>
        <v>0</v>
      </c>
      <c r="I12" s="167">
        <f>ROUND(F12*H12,2)</f>
        <v>0</v>
      </c>
      <c r="J12" s="142"/>
    </row>
    <row r="13" spans="1:10" x14ac:dyDescent="0.25">
      <c r="A13" s="25"/>
      <c r="B13" s="25"/>
      <c r="C13" s="25"/>
      <c r="D13" s="171" t="s">
        <v>81</v>
      </c>
      <c r="E13" s="31"/>
      <c r="F13" s="34"/>
      <c r="G13" s="178"/>
      <c r="H13" s="29"/>
      <c r="I13" s="174">
        <f>SUM(I12)</f>
        <v>0</v>
      </c>
      <c r="J13" s="142"/>
    </row>
    <row r="14" spans="1:10" x14ac:dyDescent="0.25">
      <c r="A14" s="25">
        <v>2</v>
      </c>
      <c r="B14" s="25"/>
      <c r="C14" s="25"/>
      <c r="D14" s="33" t="s">
        <v>41</v>
      </c>
      <c r="E14" s="31"/>
      <c r="F14" s="34"/>
      <c r="G14" s="178"/>
      <c r="H14" s="29"/>
      <c r="I14" s="32"/>
      <c r="J14" s="142"/>
    </row>
    <row r="15" spans="1:10" s="28" customFormat="1" ht="15" customHeight="1" x14ac:dyDescent="0.2">
      <c r="A15" s="163">
        <v>2</v>
      </c>
      <c r="B15" s="163" t="s">
        <v>42</v>
      </c>
      <c r="C15" s="163" t="s">
        <v>46</v>
      </c>
      <c r="D15" s="172" t="s">
        <v>48</v>
      </c>
      <c r="E15" s="164" t="s">
        <v>52</v>
      </c>
      <c r="F15" s="165">
        <v>83</v>
      </c>
      <c r="G15" s="178"/>
      <c r="H15" s="166">
        <f>ROUND(G15*$G$34,2)</f>
        <v>0</v>
      </c>
      <c r="I15" s="167">
        <f>ROUND(F15*H15,2)</f>
        <v>0</v>
      </c>
      <c r="J15" s="142"/>
    </row>
    <row r="16" spans="1:10" s="28" customFormat="1" ht="15" customHeight="1" x14ac:dyDescent="0.2">
      <c r="A16" s="163" t="s">
        <v>75</v>
      </c>
      <c r="B16" s="163" t="s">
        <v>43</v>
      </c>
      <c r="C16" s="163" t="s">
        <v>46</v>
      </c>
      <c r="D16" s="172" t="s">
        <v>49</v>
      </c>
      <c r="E16" s="164" t="s">
        <v>52</v>
      </c>
      <c r="F16" s="165">
        <f>F15</f>
        <v>83</v>
      </c>
      <c r="G16" s="178"/>
      <c r="H16" s="166">
        <f>ROUND(G16*$G$34,2)</f>
        <v>0</v>
      </c>
      <c r="I16" s="167">
        <f t="shared" ref="I16:I18" si="0">ROUND(F16*H16,2)</f>
        <v>0</v>
      </c>
      <c r="J16" s="142"/>
    </row>
    <row r="17" spans="1:24" s="28" customFormat="1" ht="15" customHeight="1" x14ac:dyDescent="0.2">
      <c r="A17" s="163" t="s">
        <v>76</v>
      </c>
      <c r="B17" s="163" t="s">
        <v>44</v>
      </c>
      <c r="C17" s="163" t="s">
        <v>46</v>
      </c>
      <c r="D17" s="172" t="s">
        <v>50</v>
      </c>
      <c r="E17" s="164" t="s">
        <v>52</v>
      </c>
      <c r="F17" s="165">
        <f t="shared" ref="F17:F19" si="1">F16</f>
        <v>83</v>
      </c>
      <c r="G17" s="178"/>
      <c r="H17" s="166">
        <f>ROUND(G17*$G$34,2)</f>
        <v>0</v>
      </c>
      <c r="I17" s="167">
        <f t="shared" si="0"/>
        <v>0</v>
      </c>
      <c r="J17" s="142"/>
    </row>
    <row r="18" spans="1:24" s="28" customFormat="1" ht="22.8" x14ac:dyDescent="0.2">
      <c r="A18" s="163" t="s">
        <v>77</v>
      </c>
      <c r="B18" s="163" t="s">
        <v>45</v>
      </c>
      <c r="C18" s="163" t="s">
        <v>46</v>
      </c>
      <c r="D18" s="172" t="s">
        <v>51</v>
      </c>
      <c r="E18" s="164" t="s">
        <v>52</v>
      </c>
      <c r="F18" s="165">
        <f t="shared" si="1"/>
        <v>83</v>
      </c>
      <c r="G18" s="178"/>
      <c r="H18" s="166">
        <f>ROUND(G18*$G$34,2)</f>
        <v>0</v>
      </c>
      <c r="I18" s="167">
        <f t="shared" si="0"/>
        <v>0</v>
      </c>
      <c r="J18" s="142"/>
    </row>
    <row r="19" spans="1:24" s="28" customFormat="1" ht="20.399999999999999" x14ac:dyDescent="0.2">
      <c r="A19" s="163" t="s">
        <v>78</v>
      </c>
      <c r="B19" s="163">
        <v>101632</v>
      </c>
      <c r="C19" s="163" t="s">
        <v>47</v>
      </c>
      <c r="D19" s="173" t="s">
        <v>74</v>
      </c>
      <c r="E19" s="164" t="s">
        <v>52</v>
      </c>
      <c r="F19" s="165">
        <f t="shared" si="1"/>
        <v>83</v>
      </c>
      <c r="G19" s="178"/>
      <c r="H19" s="166">
        <f t="shared" ref="H19" si="2">ROUND(G19*$G$34,2)</f>
        <v>0</v>
      </c>
      <c r="I19" s="167">
        <f t="shared" ref="I19" si="3">ROUND(F19*H19,2)</f>
        <v>0</v>
      </c>
      <c r="J19" s="142"/>
    </row>
    <row r="20" spans="1:24" s="28" customFormat="1" x14ac:dyDescent="0.25">
      <c r="A20" s="163"/>
      <c r="B20" s="163"/>
      <c r="C20" s="163"/>
      <c r="D20" s="171" t="s">
        <v>80</v>
      </c>
      <c r="E20" s="164"/>
      <c r="F20" s="165"/>
      <c r="G20" s="166"/>
      <c r="H20" s="166"/>
      <c r="I20" s="175">
        <f>SUM(I15:I19)</f>
        <v>0</v>
      </c>
      <c r="J20" s="142"/>
    </row>
    <row r="21" spans="1:24" s="28" customFormat="1" ht="5.0999999999999996" customHeight="1" x14ac:dyDescent="0.25">
      <c r="A21" s="26"/>
      <c r="B21" s="26"/>
      <c r="C21" s="26"/>
      <c r="D21" s="30"/>
      <c r="E21" s="31"/>
      <c r="F21" s="27"/>
      <c r="G21" s="29"/>
      <c r="H21" s="29"/>
      <c r="I21" s="32"/>
      <c r="J21" s="142"/>
    </row>
    <row r="22" spans="1:24" s="35" customFormat="1" x14ac:dyDescent="0.25">
      <c r="A22" s="36"/>
      <c r="B22" s="36"/>
      <c r="C22" s="36"/>
      <c r="D22" s="37" t="s">
        <v>5</v>
      </c>
      <c r="E22" s="38"/>
      <c r="F22" s="39"/>
      <c r="G22" s="40"/>
      <c r="H22" s="40"/>
      <c r="I22" s="41">
        <f>I13+I20</f>
        <v>0</v>
      </c>
    </row>
    <row r="23" spans="1:24" hidden="1" x14ac:dyDescent="0.25">
      <c r="A23" s="36"/>
      <c r="B23" s="36"/>
      <c r="C23" s="36"/>
      <c r="D23" s="37" t="s">
        <v>6</v>
      </c>
      <c r="E23" s="42"/>
      <c r="F23" s="39"/>
      <c r="G23" s="40"/>
      <c r="H23" s="40"/>
      <c r="I23" s="41">
        <f>I22*(1+E23)</f>
        <v>0</v>
      </c>
    </row>
    <row r="24" spans="1:24" x14ac:dyDescent="0.25">
      <c r="A24" s="43"/>
      <c r="B24" s="43"/>
      <c r="C24" s="43"/>
      <c r="D24" s="44"/>
      <c r="E24" s="45"/>
      <c r="F24" s="46"/>
      <c r="G24" s="47"/>
      <c r="H24" s="47"/>
      <c r="I24" s="48"/>
    </row>
    <row r="25" spans="1:24" ht="13.8" x14ac:dyDescent="0.25">
      <c r="A25" s="43"/>
      <c r="B25" s="43"/>
      <c r="C25" s="43"/>
      <c r="D25" s="156" t="s">
        <v>58</v>
      </c>
      <c r="E25" s="156"/>
      <c r="F25" s="158" t="s">
        <v>68</v>
      </c>
      <c r="G25" s="159"/>
      <c r="H25" s="47"/>
      <c r="I25" s="48"/>
    </row>
    <row r="26" spans="1:24" ht="13.8" x14ac:dyDescent="0.25">
      <c r="A26" s="43"/>
      <c r="B26" s="43"/>
      <c r="C26" s="43"/>
      <c r="D26" s="156" t="s">
        <v>59</v>
      </c>
      <c r="E26" s="156"/>
      <c r="F26" s="158" t="s">
        <v>69</v>
      </c>
      <c r="G26" s="159"/>
      <c r="H26" s="47"/>
      <c r="I26" s="48"/>
    </row>
    <row r="27" spans="1:24" ht="13.8" x14ac:dyDescent="0.25">
      <c r="A27" s="43"/>
      <c r="B27" s="43"/>
      <c r="C27" s="43"/>
      <c r="D27" s="156" t="s">
        <v>60</v>
      </c>
      <c r="E27" s="156"/>
      <c r="F27" s="158" t="s">
        <v>70</v>
      </c>
      <c r="G27" s="159"/>
      <c r="H27" s="47"/>
      <c r="I27" s="48"/>
    </row>
    <row r="28" spans="1:24" ht="13.8" x14ac:dyDescent="0.25">
      <c r="A28" s="43"/>
      <c r="B28" s="43"/>
      <c r="C28" s="43"/>
      <c r="D28" s="156" t="s">
        <v>61</v>
      </c>
      <c r="E28" s="156"/>
      <c r="F28" s="158" t="s">
        <v>71</v>
      </c>
      <c r="G28" s="159"/>
      <c r="H28" s="47"/>
      <c r="I28" s="48"/>
    </row>
    <row r="29" spans="1:24" s="2" customFormat="1" ht="13.8" x14ac:dyDescent="0.25">
      <c r="A29" s="144"/>
      <c r="B29" s="144"/>
      <c r="C29" s="144"/>
      <c r="D29" s="156" t="s">
        <v>62</v>
      </c>
      <c r="E29" s="156"/>
      <c r="F29" s="158" t="s">
        <v>72</v>
      </c>
      <c r="G29" s="159"/>
      <c r="H29" s="144"/>
      <c r="I29" s="14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2" customFormat="1" ht="13.8" x14ac:dyDescent="0.25">
      <c r="A30" s="144"/>
      <c r="B30" s="144"/>
      <c r="C30" s="144"/>
      <c r="D30" s="157" t="s">
        <v>63</v>
      </c>
      <c r="E30" s="157"/>
      <c r="F30" s="158" t="s">
        <v>55</v>
      </c>
      <c r="G30" s="159"/>
      <c r="H30" s="144"/>
      <c r="I30" s="14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2" customFormat="1" ht="12.75" customHeight="1" x14ac:dyDescent="0.25">
      <c r="A31" s="144"/>
      <c r="B31" s="144"/>
      <c r="C31" s="144"/>
      <c r="D31" s="156" t="s">
        <v>64</v>
      </c>
      <c r="E31" s="156"/>
      <c r="F31" s="158" t="s">
        <v>56</v>
      </c>
      <c r="G31" s="160"/>
      <c r="H31" s="144"/>
      <c r="I31" s="14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2" customFormat="1" ht="13.8" x14ac:dyDescent="0.25">
      <c r="A32" s="144"/>
      <c r="B32" s="144"/>
      <c r="C32" s="144"/>
      <c r="D32" s="156" t="s">
        <v>65</v>
      </c>
      <c r="E32" s="156"/>
      <c r="F32" s="158" t="s">
        <v>57</v>
      </c>
      <c r="G32" s="160"/>
      <c r="H32" s="144"/>
      <c r="I32" s="14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s="2" customFormat="1" ht="13.8" x14ac:dyDescent="0.25">
      <c r="A33" s="144"/>
      <c r="B33" s="144"/>
      <c r="C33" s="144"/>
      <c r="D33" s="156" t="s">
        <v>66</v>
      </c>
      <c r="E33" s="156"/>
      <c r="F33" s="161" t="s">
        <v>67</v>
      </c>
      <c r="G33" s="160">
        <f>ROUND((((1+G25+G26+G27)*(1+G28)*(1+G29)/(1-(G30+G31+G32)))-1),2)</f>
        <v>0</v>
      </c>
      <c r="H33" s="144"/>
      <c r="I33" s="14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2" customFormat="1" x14ac:dyDescent="0.25">
      <c r="A34" s="144"/>
      <c r="B34" s="144"/>
      <c r="C34" s="144"/>
      <c r="D34" s="155"/>
      <c r="E34" s="155"/>
      <c r="F34" s="155"/>
      <c r="G34" s="162">
        <v>1.25</v>
      </c>
      <c r="H34" s="144"/>
      <c r="I34" s="14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2" customFormat="1" x14ac:dyDescent="0.25">
      <c r="A35" s="144"/>
      <c r="B35" s="144"/>
      <c r="C35" s="144"/>
      <c r="D35" s="155"/>
      <c r="E35" s="155"/>
      <c r="F35" s="155"/>
      <c r="G35" s="155"/>
      <c r="H35" s="144"/>
      <c r="I35" s="14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s="2" customFormat="1" x14ac:dyDescent="0.25">
      <c r="A36" s="144"/>
      <c r="B36" s="144"/>
      <c r="C36" s="144"/>
      <c r="D36" s="144"/>
      <c r="E36" s="144"/>
      <c r="F36" s="170"/>
      <c r="G36" s="144"/>
      <c r="H36" s="144"/>
      <c r="I36" s="14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2" customFormat="1" x14ac:dyDescent="0.25">
      <c r="A37" s="144"/>
      <c r="B37" s="144"/>
      <c r="C37" s="144"/>
      <c r="D37" s="144"/>
      <c r="E37" s="144"/>
      <c r="F37" s="144"/>
      <c r="G37" s="144"/>
      <c r="H37" s="144"/>
      <c r="I37" s="14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2" customForma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s="2" customFormat="1" x14ac:dyDescent="0.25">
      <c r="A39" s="49"/>
      <c r="B39" s="49"/>
      <c r="C39" s="49"/>
      <c r="E39" s="3"/>
      <c r="F39" s="50"/>
      <c r="G39" s="5"/>
      <c r="H39" s="5"/>
      <c r="I39" s="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s="2" customFormat="1" x14ac:dyDescent="0.25">
      <c r="A40" s="49"/>
      <c r="B40" s="49"/>
      <c r="C40" s="49"/>
      <c r="E40" s="3"/>
      <c r="F40" s="50"/>
      <c r="G40" s="5"/>
      <c r="H40" s="5"/>
      <c r="I40" s="6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s="2" customFormat="1" x14ac:dyDescent="0.25">
      <c r="A41" s="49"/>
      <c r="B41" s="49"/>
      <c r="C41" s="49"/>
      <c r="E41" s="3"/>
      <c r="F41" s="50"/>
      <c r="G41" s="5"/>
      <c r="H41" s="5"/>
      <c r="I41" s="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s="2" customFormat="1" x14ac:dyDescent="0.25">
      <c r="A42" s="49"/>
      <c r="B42" s="49"/>
      <c r="C42" s="49"/>
      <c r="E42" s="3"/>
      <c r="F42" s="50"/>
      <c r="G42" s="5"/>
      <c r="H42" s="5"/>
      <c r="I42" s="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s="2" customFormat="1" x14ac:dyDescent="0.25">
      <c r="A43" s="49"/>
      <c r="B43" s="49"/>
      <c r="C43" s="49"/>
      <c r="E43" s="3"/>
      <c r="F43" s="50"/>
      <c r="G43" s="5"/>
      <c r="H43" s="5"/>
      <c r="I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2" customFormat="1" x14ac:dyDescent="0.25">
      <c r="A44" s="49"/>
      <c r="B44" s="49"/>
      <c r="C44" s="49"/>
      <c r="E44" s="3"/>
      <c r="F44" s="50"/>
      <c r="G44" s="5"/>
      <c r="H44" s="5"/>
      <c r="I44" s="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s="2" customFormat="1" x14ac:dyDescent="0.25">
      <c r="A45" s="49"/>
      <c r="B45" s="49"/>
      <c r="C45" s="49"/>
      <c r="E45" s="3"/>
      <c r="F45" s="50"/>
      <c r="G45" s="5"/>
      <c r="H45" s="5"/>
      <c r="I45" s="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s="2" customFormat="1" x14ac:dyDescent="0.25">
      <c r="A46" s="49"/>
      <c r="B46" s="49"/>
      <c r="C46" s="49"/>
      <c r="E46" s="3"/>
      <c r="F46" s="50"/>
      <c r="G46" s="5"/>
      <c r="H46" s="5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s="2" customFormat="1" x14ac:dyDescent="0.25">
      <c r="A47" s="49"/>
      <c r="B47" s="49"/>
      <c r="C47" s="49"/>
      <c r="E47" s="3"/>
      <c r="F47" s="50"/>
      <c r="G47" s="5"/>
      <c r="H47" s="5"/>
      <c r="I47" s="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s="2" customFormat="1" x14ac:dyDescent="0.25">
      <c r="A48" s="49"/>
      <c r="B48" s="49"/>
      <c r="C48" s="49"/>
      <c r="E48" s="3"/>
      <c r="F48" s="50"/>
      <c r="G48" s="5"/>
      <c r="H48" s="5"/>
      <c r="I48" s="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s="2" customFormat="1" x14ac:dyDescent="0.25">
      <c r="A49" s="49"/>
      <c r="B49" s="49"/>
      <c r="C49" s="49"/>
      <c r="E49" s="3"/>
      <c r="F49" s="50"/>
      <c r="G49" s="5"/>
      <c r="H49" s="5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s="2" customFormat="1" x14ac:dyDescent="0.25">
      <c r="A50" s="49"/>
      <c r="B50" s="49"/>
      <c r="C50" s="49"/>
      <c r="E50" s="3"/>
      <c r="F50" s="50"/>
      <c r="G50" s="5"/>
      <c r="H50" s="5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2" customFormat="1" x14ac:dyDescent="0.25">
      <c r="A51" s="49"/>
      <c r="B51" s="49"/>
      <c r="C51" s="49"/>
      <c r="E51" s="3"/>
      <c r="F51" s="50"/>
      <c r="G51" s="5"/>
      <c r="H51" s="5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s="2" customFormat="1" x14ac:dyDescent="0.25">
      <c r="A52" s="49"/>
      <c r="B52" s="49"/>
      <c r="C52" s="49"/>
      <c r="E52" s="3"/>
      <c r="F52" s="50"/>
      <c r="G52" s="5"/>
      <c r="H52" s="5"/>
      <c r="I52" s="6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s="2" customFormat="1" x14ac:dyDescent="0.25">
      <c r="A53" s="49"/>
      <c r="B53" s="49"/>
      <c r="C53" s="49"/>
      <c r="E53" s="3"/>
      <c r="F53" s="50"/>
      <c r="G53" s="5"/>
      <c r="H53" s="5"/>
      <c r="I53" s="6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s="2" customFormat="1" x14ac:dyDescent="0.25">
      <c r="A54" s="49"/>
      <c r="B54" s="49"/>
      <c r="C54" s="49"/>
      <c r="E54" s="3"/>
      <c r="F54" s="50"/>
      <c r="G54" s="5"/>
      <c r="H54" s="5"/>
      <c r="I54" s="6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s="2" customFormat="1" x14ac:dyDescent="0.25">
      <c r="A55" s="49"/>
      <c r="B55" s="49"/>
      <c r="C55" s="49"/>
      <c r="E55" s="3"/>
      <c r="F55" s="50"/>
      <c r="G55" s="5"/>
      <c r="H55" s="5"/>
      <c r="I55" s="6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s="2" customFormat="1" x14ac:dyDescent="0.25">
      <c r="A56" s="49"/>
      <c r="B56" s="49"/>
      <c r="C56" s="49"/>
      <c r="E56" s="3"/>
      <c r="F56" s="50"/>
      <c r="G56" s="5"/>
      <c r="H56" s="5"/>
      <c r="I56" s="6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s="2" customFormat="1" x14ac:dyDescent="0.25">
      <c r="A57" s="49"/>
      <c r="B57" s="49"/>
      <c r="C57" s="49"/>
      <c r="E57" s="3"/>
      <c r="F57" s="50"/>
      <c r="G57" s="5"/>
      <c r="H57" s="5"/>
      <c r="I57" s="6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s="2" customFormat="1" x14ac:dyDescent="0.25">
      <c r="A58" s="49"/>
      <c r="B58" s="49"/>
      <c r="C58" s="49"/>
      <c r="E58" s="3"/>
      <c r="F58" s="50"/>
      <c r="G58" s="5"/>
      <c r="H58" s="5"/>
      <c r="I58" s="6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s="2" customFormat="1" x14ac:dyDescent="0.25">
      <c r="A59" s="49"/>
      <c r="B59" s="49"/>
      <c r="C59" s="49"/>
      <c r="E59" s="3"/>
      <c r="F59" s="50"/>
      <c r="G59" s="5"/>
      <c r="H59" s="5"/>
      <c r="I59" s="6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s="2" customFormat="1" x14ac:dyDescent="0.25">
      <c r="A60" s="49"/>
      <c r="B60" s="49"/>
      <c r="C60" s="49"/>
      <c r="E60" s="3"/>
      <c r="F60" s="50"/>
      <c r="G60" s="5"/>
      <c r="H60" s="5"/>
      <c r="I60" s="6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s="2" customFormat="1" x14ac:dyDescent="0.25">
      <c r="A61" s="49"/>
      <c r="B61" s="49"/>
      <c r="C61" s="49"/>
      <c r="E61" s="3"/>
      <c r="F61" s="50"/>
      <c r="G61" s="5"/>
      <c r="H61" s="5"/>
      <c r="I61" s="6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2" customFormat="1" x14ac:dyDescent="0.25">
      <c r="A62" s="49"/>
      <c r="B62" s="49"/>
      <c r="C62" s="49"/>
      <c r="E62" s="3"/>
      <c r="F62" s="50"/>
      <c r="G62" s="5"/>
      <c r="H62" s="5"/>
      <c r="I62" s="6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s="2" customFormat="1" x14ac:dyDescent="0.25">
      <c r="A63" s="49"/>
      <c r="B63" s="49"/>
      <c r="C63" s="49"/>
      <c r="E63" s="3"/>
      <c r="F63" s="50"/>
      <c r="G63" s="5"/>
      <c r="H63" s="5"/>
      <c r="I63" s="6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s="2" customFormat="1" x14ac:dyDescent="0.25">
      <c r="A64" s="49"/>
      <c r="B64" s="49"/>
      <c r="C64" s="49"/>
      <c r="E64" s="3"/>
      <c r="F64" s="50"/>
      <c r="G64" s="5"/>
      <c r="H64" s="5"/>
      <c r="I64" s="6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s="2" customFormat="1" x14ac:dyDescent="0.25">
      <c r="A65" s="49"/>
      <c r="B65" s="49"/>
      <c r="C65" s="49"/>
      <c r="E65" s="3"/>
      <c r="F65" s="50"/>
      <c r="G65" s="5"/>
      <c r="H65" s="5"/>
      <c r="I65" s="6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s="2" customFormat="1" x14ac:dyDescent="0.25">
      <c r="A66" s="49"/>
      <c r="B66" s="49"/>
      <c r="C66" s="49"/>
      <c r="E66" s="3"/>
      <c r="F66" s="50"/>
      <c r="G66" s="5"/>
      <c r="H66" s="5"/>
      <c r="I66" s="6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s="2" customFormat="1" x14ac:dyDescent="0.25">
      <c r="A67" s="49"/>
      <c r="B67" s="49"/>
      <c r="C67" s="49"/>
      <c r="E67" s="3"/>
      <c r="F67" s="50"/>
      <c r="G67" s="5"/>
      <c r="H67" s="5"/>
      <c r="I67" s="6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s="2" customFormat="1" x14ac:dyDescent="0.25">
      <c r="A68" s="49"/>
      <c r="B68" s="49"/>
      <c r="C68" s="49"/>
      <c r="E68" s="3"/>
      <c r="F68" s="50"/>
      <c r="G68" s="5"/>
      <c r="H68" s="5"/>
      <c r="I68" s="6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s="2" customFormat="1" x14ac:dyDescent="0.25">
      <c r="A69" s="49"/>
      <c r="B69" s="49"/>
      <c r="C69" s="49"/>
      <c r="E69" s="3"/>
      <c r="F69" s="50"/>
      <c r="G69" s="5"/>
      <c r="H69" s="5"/>
      <c r="I69" s="6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2" customFormat="1" x14ac:dyDescent="0.25">
      <c r="A70" s="49"/>
      <c r="B70" s="49"/>
      <c r="C70" s="49"/>
      <c r="E70" s="3"/>
      <c r="F70" s="50"/>
      <c r="G70" s="5"/>
      <c r="H70" s="5"/>
      <c r="I70" s="6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s="2" customFormat="1" x14ac:dyDescent="0.25">
      <c r="A71" s="49"/>
      <c r="B71" s="49"/>
      <c r="C71" s="49"/>
      <c r="E71" s="3"/>
      <c r="F71" s="50"/>
      <c r="G71" s="5"/>
      <c r="H71" s="5"/>
      <c r="I71" s="6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2" customFormat="1" x14ac:dyDescent="0.25">
      <c r="A72" s="49"/>
      <c r="B72" s="49"/>
      <c r="C72" s="49"/>
      <c r="E72" s="3"/>
      <c r="F72" s="50"/>
      <c r="G72" s="5"/>
      <c r="H72" s="5"/>
      <c r="I72" s="6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s="2" customFormat="1" x14ac:dyDescent="0.25">
      <c r="A73" s="49"/>
      <c r="B73" s="49"/>
      <c r="C73" s="49"/>
      <c r="E73" s="3"/>
      <c r="F73" s="50"/>
      <c r="G73" s="5"/>
      <c r="H73" s="5"/>
      <c r="I73" s="6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s="2" customFormat="1" x14ac:dyDescent="0.25">
      <c r="A74" s="49"/>
      <c r="B74" s="49"/>
      <c r="C74" s="49"/>
      <c r="E74" s="3"/>
      <c r="F74" s="50"/>
      <c r="G74" s="5"/>
      <c r="H74" s="5"/>
      <c r="I74" s="6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s="2" customFormat="1" x14ac:dyDescent="0.25">
      <c r="A75" s="49"/>
      <c r="B75" s="49"/>
      <c r="C75" s="49"/>
      <c r="E75" s="3"/>
      <c r="F75" s="50"/>
      <c r="G75" s="5"/>
      <c r="H75" s="5"/>
      <c r="I75" s="6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s="2" customFormat="1" x14ac:dyDescent="0.25">
      <c r="A76" s="49"/>
      <c r="B76" s="49"/>
      <c r="C76" s="49"/>
      <c r="E76" s="3"/>
      <c r="F76" s="50"/>
      <c r="G76" s="5"/>
      <c r="H76" s="5"/>
      <c r="I76" s="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s="2" customFormat="1" x14ac:dyDescent="0.25">
      <c r="A77" s="49"/>
      <c r="B77" s="49"/>
      <c r="C77" s="49"/>
      <c r="E77" s="3"/>
      <c r="F77" s="50"/>
      <c r="G77" s="5"/>
      <c r="H77" s="5"/>
      <c r="I77" s="6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2" customFormat="1" x14ac:dyDescent="0.25">
      <c r="A78" s="49"/>
      <c r="B78" s="49"/>
      <c r="C78" s="49"/>
      <c r="E78" s="3"/>
      <c r="F78" s="50"/>
      <c r="G78" s="5"/>
      <c r="H78" s="5"/>
      <c r="I78" s="6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s="2" customFormat="1" x14ac:dyDescent="0.25">
      <c r="A79" s="49"/>
      <c r="B79" s="49"/>
      <c r="C79" s="49"/>
      <c r="E79" s="3"/>
      <c r="F79" s="50"/>
      <c r="G79" s="5"/>
      <c r="H79" s="5"/>
      <c r="I79" s="6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s="2" customFormat="1" x14ac:dyDescent="0.25">
      <c r="A80" s="49"/>
      <c r="B80" s="49"/>
      <c r="C80" s="49"/>
      <c r="E80" s="3"/>
      <c r="F80" s="50"/>
      <c r="G80" s="5"/>
      <c r="H80" s="5"/>
      <c r="I80" s="6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s="2" customFormat="1" x14ac:dyDescent="0.25">
      <c r="A81" s="49"/>
      <c r="B81" s="49"/>
      <c r="C81" s="49"/>
      <c r="E81" s="3"/>
      <c r="F81" s="50"/>
      <c r="G81" s="5"/>
      <c r="H81" s="5"/>
      <c r="I81" s="6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s="2" customFormat="1" x14ac:dyDescent="0.25">
      <c r="A82" s="49"/>
      <c r="B82" s="49"/>
      <c r="C82" s="49"/>
      <c r="E82" s="3"/>
      <c r="F82" s="50"/>
      <c r="G82" s="5"/>
      <c r="H82" s="5"/>
      <c r="I82" s="6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s="2" customFormat="1" x14ac:dyDescent="0.25">
      <c r="A83" s="49"/>
      <c r="B83" s="49"/>
      <c r="C83" s="49"/>
      <c r="E83" s="3"/>
      <c r="F83" s="50"/>
      <c r="G83" s="5"/>
      <c r="H83" s="5"/>
      <c r="I83" s="6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s="2" customFormat="1" x14ac:dyDescent="0.25">
      <c r="A84" s="49"/>
      <c r="B84" s="49"/>
      <c r="C84" s="49"/>
      <c r="E84" s="3"/>
      <c r="F84" s="50"/>
      <c r="G84" s="5"/>
      <c r="H84" s="5"/>
      <c r="I84" s="6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s="2" customFormat="1" x14ac:dyDescent="0.25">
      <c r="A85" s="49"/>
      <c r="B85" s="49"/>
      <c r="C85" s="49"/>
      <c r="E85" s="3"/>
      <c r="F85" s="50"/>
      <c r="G85" s="5"/>
      <c r="H85" s="5"/>
      <c r="I85" s="6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s="2" customFormat="1" x14ac:dyDescent="0.25">
      <c r="A86" s="49"/>
      <c r="B86" s="49"/>
      <c r="C86" s="49"/>
      <c r="E86" s="3"/>
      <c r="F86" s="50"/>
      <c r="G86" s="5"/>
      <c r="H86" s="5"/>
      <c r="I86" s="6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s="2" customFormat="1" x14ac:dyDescent="0.25">
      <c r="A87" s="49"/>
      <c r="B87" s="49"/>
      <c r="C87" s="49"/>
      <c r="E87" s="3"/>
      <c r="F87" s="50"/>
      <c r="G87" s="5"/>
      <c r="H87" s="5"/>
      <c r="I87" s="6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s="2" customFormat="1" x14ac:dyDescent="0.25">
      <c r="A88" s="49"/>
      <c r="B88" s="49"/>
      <c r="C88" s="49"/>
      <c r="E88" s="3"/>
      <c r="F88" s="50"/>
      <c r="G88" s="5"/>
      <c r="H88" s="5"/>
      <c r="I88" s="6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s="2" customFormat="1" x14ac:dyDescent="0.25">
      <c r="A89" s="49"/>
      <c r="B89" s="49"/>
      <c r="C89" s="49"/>
      <c r="E89" s="3"/>
      <c r="F89" s="50"/>
      <c r="G89" s="5"/>
      <c r="H89" s="5"/>
      <c r="I89" s="6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s="2" customFormat="1" x14ac:dyDescent="0.25">
      <c r="A90" s="49"/>
      <c r="B90" s="49"/>
      <c r="C90" s="49"/>
      <c r="E90" s="3"/>
      <c r="F90" s="50"/>
      <c r="G90" s="5"/>
      <c r="H90" s="5"/>
      <c r="I90" s="6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s="2" customFormat="1" x14ac:dyDescent="0.25">
      <c r="A91" s="49"/>
      <c r="B91" s="49"/>
      <c r="C91" s="49"/>
      <c r="E91" s="3"/>
      <c r="F91" s="50"/>
      <c r="G91" s="5"/>
      <c r="H91" s="5"/>
      <c r="I91" s="6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s="2" customFormat="1" x14ac:dyDescent="0.25">
      <c r="A92" s="49"/>
      <c r="B92" s="49"/>
      <c r="C92" s="49"/>
      <c r="E92" s="3"/>
      <c r="F92" s="50"/>
      <c r="G92" s="5"/>
      <c r="H92" s="5"/>
      <c r="I92" s="6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s="2" customFormat="1" x14ac:dyDescent="0.25">
      <c r="A93" s="49"/>
      <c r="B93" s="49"/>
      <c r="C93" s="49"/>
      <c r="E93" s="3"/>
      <c r="F93" s="50"/>
      <c r="G93" s="5"/>
      <c r="H93" s="5"/>
      <c r="I93" s="6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s="2" customFormat="1" x14ac:dyDescent="0.25">
      <c r="A94" s="49"/>
      <c r="B94" s="49"/>
      <c r="C94" s="49"/>
      <c r="E94" s="3"/>
      <c r="F94" s="50"/>
      <c r="G94" s="5"/>
      <c r="H94" s="5"/>
      <c r="I94" s="6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s="2" customFormat="1" x14ac:dyDescent="0.25">
      <c r="A95" s="49"/>
      <c r="B95" s="49"/>
      <c r="C95" s="49"/>
      <c r="E95" s="3"/>
      <c r="F95" s="50"/>
      <c r="G95" s="5"/>
      <c r="H95" s="5"/>
      <c r="I95" s="6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s="2" customFormat="1" x14ac:dyDescent="0.25">
      <c r="A96" s="49"/>
      <c r="B96" s="49"/>
      <c r="C96" s="49"/>
      <c r="E96" s="3"/>
      <c r="F96" s="50"/>
      <c r="G96" s="5"/>
      <c r="H96" s="5"/>
      <c r="I96" s="6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s="2" customFormat="1" x14ac:dyDescent="0.25">
      <c r="A97" s="49"/>
      <c r="B97" s="49"/>
      <c r="C97" s="49"/>
      <c r="E97" s="3"/>
      <c r="F97" s="50"/>
      <c r="G97" s="5"/>
      <c r="H97" s="5"/>
      <c r="I97" s="6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s="2" customFormat="1" x14ac:dyDescent="0.25">
      <c r="A98" s="49"/>
      <c r="B98" s="49"/>
      <c r="C98" s="49"/>
      <c r="E98" s="3"/>
      <c r="F98" s="50"/>
      <c r="G98" s="5"/>
      <c r="H98" s="5"/>
      <c r="I98" s="6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s="2" customFormat="1" x14ac:dyDescent="0.25">
      <c r="A99" s="49"/>
      <c r="B99" s="49"/>
      <c r="C99" s="49"/>
      <c r="E99" s="3"/>
      <c r="F99" s="50"/>
      <c r="G99" s="5"/>
      <c r="H99" s="5"/>
      <c r="I99" s="6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s="2" customFormat="1" x14ac:dyDescent="0.25">
      <c r="A100" s="49"/>
      <c r="B100" s="49"/>
      <c r="C100" s="49"/>
      <c r="E100" s="3"/>
      <c r="F100" s="50"/>
      <c r="G100" s="5"/>
      <c r="H100" s="5"/>
      <c r="I100" s="6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s="2" customFormat="1" x14ac:dyDescent="0.25">
      <c r="A101" s="49"/>
      <c r="B101" s="49"/>
      <c r="C101" s="49"/>
      <c r="E101" s="3"/>
      <c r="F101" s="50"/>
      <c r="G101" s="5"/>
      <c r="H101" s="5"/>
      <c r="I101" s="6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s="2" customFormat="1" x14ac:dyDescent="0.25">
      <c r="A102" s="49"/>
      <c r="B102" s="49"/>
      <c r="C102" s="49"/>
      <c r="E102" s="3"/>
      <c r="F102" s="50"/>
      <c r="G102" s="5"/>
      <c r="H102" s="5"/>
      <c r="I102" s="6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s="2" customFormat="1" x14ac:dyDescent="0.25">
      <c r="A103" s="49"/>
      <c r="B103" s="49"/>
      <c r="C103" s="49"/>
      <c r="E103" s="3"/>
      <c r="F103" s="50"/>
      <c r="G103" s="5"/>
      <c r="H103" s="5"/>
      <c r="I103" s="6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s="2" customFormat="1" x14ac:dyDescent="0.25">
      <c r="A104" s="49"/>
      <c r="B104" s="49"/>
      <c r="C104" s="49"/>
      <c r="E104" s="3"/>
      <c r="F104" s="50"/>
      <c r="G104" s="5"/>
      <c r="H104" s="5"/>
      <c r="I104" s="6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s="2" customFormat="1" x14ac:dyDescent="0.25">
      <c r="A105" s="49"/>
      <c r="B105" s="49"/>
      <c r="C105" s="49"/>
      <c r="E105" s="3"/>
      <c r="F105" s="50"/>
      <c r="G105" s="5"/>
      <c r="H105" s="5"/>
      <c r="I105" s="6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s="2" customFormat="1" x14ac:dyDescent="0.25">
      <c r="A106" s="49"/>
      <c r="B106" s="49"/>
      <c r="C106" s="49"/>
      <c r="E106" s="3"/>
      <c r="F106" s="50"/>
      <c r="G106" s="5"/>
      <c r="H106" s="5"/>
      <c r="I106" s="6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s="2" customFormat="1" x14ac:dyDescent="0.25">
      <c r="A107" s="49"/>
      <c r="B107" s="49"/>
      <c r="C107" s="49"/>
      <c r="E107" s="3"/>
      <c r="F107" s="50"/>
      <c r="G107" s="5"/>
      <c r="H107" s="5"/>
      <c r="I107" s="6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s="2" customFormat="1" x14ac:dyDescent="0.25">
      <c r="A108" s="49"/>
      <c r="B108" s="49"/>
      <c r="C108" s="49"/>
      <c r="E108" s="3"/>
      <c r="F108" s="50"/>
      <c r="G108" s="5"/>
      <c r="H108" s="5"/>
      <c r="I108" s="6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s="2" customFormat="1" x14ac:dyDescent="0.25">
      <c r="A109" s="49"/>
      <c r="B109" s="49"/>
      <c r="C109" s="49"/>
      <c r="E109" s="3"/>
      <c r="F109" s="50"/>
      <c r="G109" s="5"/>
      <c r="H109" s="5"/>
      <c r="I109" s="6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s="2" customFormat="1" x14ac:dyDescent="0.25">
      <c r="A110" s="49"/>
      <c r="B110" s="49"/>
      <c r="C110" s="49"/>
      <c r="E110" s="3"/>
      <c r="F110" s="50"/>
      <c r="G110" s="5"/>
      <c r="H110" s="5"/>
      <c r="I110" s="6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s="2" customFormat="1" x14ac:dyDescent="0.25">
      <c r="A111" s="49"/>
      <c r="B111" s="49"/>
      <c r="C111" s="49"/>
      <c r="E111" s="3"/>
      <c r="F111" s="50"/>
      <c r="G111" s="5"/>
      <c r="H111" s="5"/>
      <c r="I111" s="6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s="2" customFormat="1" x14ac:dyDescent="0.25">
      <c r="A112" s="49"/>
      <c r="B112" s="49"/>
      <c r="C112" s="49"/>
      <c r="E112" s="3"/>
      <c r="F112" s="50"/>
      <c r="G112" s="5"/>
      <c r="H112" s="5"/>
      <c r="I112" s="6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s="2" customFormat="1" x14ac:dyDescent="0.25">
      <c r="A113" s="49"/>
      <c r="B113" s="49"/>
      <c r="C113" s="49"/>
      <c r="E113" s="3"/>
      <c r="F113" s="50"/>
      <c r="G113" s="5"/>
      <c r="H113" s="5"/>
      <c r="I113" s="6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s="2" customFormat="1" x14ac:dyDescent="0.25">
      <c r="A114" s="49"/>
      <c r="B114" s="49"/>
      <c r="C114" s="49"/>
      <c r="E114" s="3"/>
      <c r="F114" s="50"/>
      <c r="G114" s="5"/>
      <c r="H114" s="5"/>
      <c r="I114" s="6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s="2" customFormat="1" x14ac:dyDescent="0.25">
      <c r="A115" s="49"/>
      <c r="B115" s="49"/>
      <c r="C115" s="49"/>
      <c r="E115" s="3"/>
      <c r="F115" s="50"/>
      <c r="G115" s="5"/>
      <c r="H115" s="5"/>
      <c r="I115" s="6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s="2" customFormat="1" x14ac:dyDescent="0.25">
      <c r="A116" s="49"/>
      <c r="B116" s="49"/>
      <c r="C116" s="49"/>
      <c r="E116" s="3"/>
      <c r="F116" s="50"/>
      <c r="G116" s="5"/>
      <c r="H116" s="5"/>
      <c r="I116" s="6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s="2" customFormat="1" x14ac:dyDescent="0.25">
      <c r="A117" s="49"/>
      <c r="B117" s="49"/>
      <c r="C117" s="49"/>
      <c r="E117" s="3"/>
      <c r="F117" s="50"/>
      <c r="G117" s="5"/>
      <c r="H117" s="5"/>
      <c r="I117" s="6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s="2" customFormat="1" x14ac:dyDescent="0.25">
      <c r="A118" s="49"/>
      <c r="B118" s="49"/>
      <c r="C118" s="49"/>
      <c r="E118" s="3"/>
      <c r="F118" s="50"/>
      <c r="G118" s="5"/>
      <c r="H118" s="5"/>
      <c r="I118" s="6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s="2" customFormat="1" x14ac:dyDescent="0.25">
      <c r="A119" s="49"/>
      <c r="B119" s="49"/>
      <c r="C119" s="49"/>
      <c r="E119" s="3"/>
      <c r="F119" s="50"/>
      <c r="G119" s="5"/>
      <c r="H119" s="5"/>
      <c r="I119" s="6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s="2" customFormat="1" x14ac:dyDescent="0.25">
      <c r="A120" s="49"/>
      <c r="B120" s="49"/>
      <c r="C120" s="49"/>
      <c r="E120" s="3"/>
      <c r="F120" s="50"/>
      <c r="G120" s="5"/>
      <c r="H120" s="5"/>
      <c r="I120" s="6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s="2" customFormat="1" x14ac:dyDescent="0.25">
      <c r="A121" s="49"/>
      <c r="B121" s="49"/>
      <c r="C121" s="49"/>
      <c r="E121" s="3"/>
      <c r="F121" s="50"/>
      <c r="G121" s="5"/>
      <c r="H121" s="5"/>
      <c r="I121" s="6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s="2" customFormat="1" x14ac:dyDescent="0.25">
      <c r="A122" s="49"/>
      <c r="B122" s="49"/>
      <c r="C122" s="49"/>
      <c r="E122" s="3"/>
      <c r="F122" s="50"/>
      <c r="G122" s="5"/>
      <c r="H122" s="5"/>
      <c r="I122" s="6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s="2" customFormat="1" x14ac:dyDescent="0.25">
      <c r="A123" s="49"/>
      <c r="B123" s="49"/>
      <c r="C123" s="49"/>
      <c r="E123" s="3"/>
      <c r="F123" s="50"/>
      <c r="G123" s="5"/>
      <c r="H123" s="5"/>
      <c r="I123" s="6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s="2" customFormat="1" x14ac:dyDescent="0.25">
      <c r="A124" s="49"/>
      <c r="B124" s="49"/>
      <c r="C124" s="49"/>
      <c r="E124" s="3"/>
      <c r="F124" s="50"/>
      <c r="G124" s="5"/>
      <c r="H124" s="5"/>
      <c r="I124" s="6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s="2" customFormat="1" x14ac:dyDescent="0.25">
      <c r="A125" s="49"/>
      <c r="B125" s="49"/>
      <c r="C125" s="49"/>
      <c r="E125" s="3"/>
      <c r="F125" s="50"/>
      <c r="G125" s="5"/>
      <c r="H125" s="5"/>
      <c r="I125" s="6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s="2" customFormat="1" x14ac:dyDescent="0.25">
      <c r="A126" s="49"/>
      <c r="B126" s="49"/>
      <c r="C126" s="49"/>
      <c r="E126" s="3"/>
      <c r="F126" s="50"/>
      <c r="G126" s="5"/>
      <c r="H126" s="5"/>
      <c r="I126" s="6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s="2" customFormat="1" x14ac:dyDescent="0.25">
      <c r="A127" s="49"/>
      <c r="B127" s="49"/>
      <c r="C127" s="49"/>
      <c r="E127" s="3"/>
      <c r="F127" s="50"/>
      <c r="G127" s="5"/>
      <c r="H127" s="5"/>
      <c r="I127" s="6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s="2" customFormat="1" x14ac:dyDescent="0.25">
      <c r="A128" s="49"/>
      <c r="B128" s="49"/>
      <c r="C128" s="49"/>
      <c r="E128" s="3"/>
      <c r="F128" s="50"/>
      <c r="G128" s="5"/>
      <c r="H128" s="5"/>
      <c r="I128" s="6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s="2" customFormat="1" x14ac:dyDescent="0.25">
      <c r="A129" s="49"/>
      <c r="B129" s="49"/>
      <c r="C129" s="49"/>
      <c r="E129" s="3"/>
      <c r="F129" s="50"/>
      <c r="G129" s="5"/>
      <c r="H129" s="5"/>
      <c r="I129" s="6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s="2" customFormat="1" x14ac:dyDescent="0.25">
      <c r="A130" s="49"/>
      <c r="B130" s="49"/>
      <c r="C130" s="49"/>
      <c r="E130" s="3"/>
      <c r="F130" s="50"/>
      <c r="G130" s="5"/>
      <c r="H130" s="5"/>
      <c r="I130" s="6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s="2" customFormat="1" x14ac:dyDescent="0.25">
      <c r="A131" s="49"/>
      <c r="B131" s="49"/>
      <c r="C131" s="49"/>
      <c r="E131" s="3"/>
      <c r="F131" s="50"/>
      <c r="G131" s="5"/>
      <c r="H131" s="5"/>
      <c r="I131" s="6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s="2" customFormat="1" x14ac:dyDescent="0.25">
      <c r="A132" s="49"/>
      <c r="B132" s="49"/>
      <c r="C132" s="49"/>
      <c r="E132" s="3"/>
      <c r="F132" s="50"/>
      <c r="G132" s="5"/>
      <c r="H132" s="5"/>
      <c r="I132" s="6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</sheetData>
  <mergeCells count="3">
    <mergeCell ref="A1:I1"/>
    <mergeCell ref="A2:I2"/>
    <mergeCell ref="A8:I8"/>
  </mergeCells>
  <phoneticPr fontId="0" type="noConversion"/>
  <conditionalFormatting sqref="D34:G35 E33">
    <cfRule type="expression" dxfId="2" priority="3" stopIfTrue="1">
      <formula>$Q$11="Não"</formula>
    </cfRule>
  </conditionalFormatting>
  <conditionalFormatting sqref="D33">
    <cfRule type="expression" dxfId="1" priority="2" stopIfTrue="1">
      <formula>$Q$11="Não"</formula>
    </cfRule>
  </conditionalFormatting>
  <conditionalFormatting sqref="F33:G33">
    <cfRule type="expression" dxfId="0" priority="1" stopIfTrue="1">
      <formula>$Q$11="Não"</formula>
    </cfRule>
  </conditionalFormatting>
  <dataValidations disablePrompts="1" count="3">
    <dataValidation type="decimal" allowBlank="1" showInputMessage="1" showErrorMessage="1" errorTitle="Erro de valores" error="Digite um valor entre 0% e 100%" sqref="G25:G30" xr:uid="{9239C4E6-A914-43C7-9385-6C48D81746B0}">
      <formula1>0</formula1>
      <formula2>1</formula2>
    </dataValidation>
    <dataValidation type="decimal" allowBlank="1" showInputMessage="1" showErrorMessage="1" errorTitle="Erro de valores" error="Digite um valor maior do que 0." sqref="G31" xr:uid="{0C45BAE5-5E6A-401C-A99F-6DE6964DDB36}">
      <formula1>0</formula1>
      <formula2>1</formula2>
    </dataValidation>
    <dataValidation operator="greaterThanOrEqual" allowBlank="1" showInputMessage="1" showErrorMessage="1" errorTitle="Erro de valores" error="Digite um valor igual a 0% ou 2%." sqref="G32" xr:uid="{7CEC5840-CC84-418D-977E-6B69E10A865A}"/>
  </dataValidations>
  <printOptions horizontalCentered="1"/>
  <pageMargins left="0.39370078740157483" right="0.39370078740157483" top="1.7716535433070868" bottom="0.39370078740157483" header="0.51181102362204722" footer="0.51181102362204722"/>
  <pageSetup paperSize="9" scale="75" orientation="portrait" horizontalDpi="4294967294" verticalDpi="300" r:id="rId1"/>
  <headerFooter alignWithMargins="0">
    <oddFooter>&amp;L&amp;A&amp;RPágina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9"/>
  <sheetViews>
    <sheetView view="pageBreakPreview" topLeftCell="A19" zoomScaleSheetLayoutView="100" workbookViewId="0">
      <selection activeCell="E29" sqref="E29"/>
    </sheetView>
  </sheetViews>
  <sheetFormatPr defaultColWidth="9.109375" defaultRowHeight="13.8" x14ac:dyDescent="0.25"/>
  <cols>
    <col min="1" max="1" width="5.88671875" style="92" customWidth="1"/>
    <col min="2" max="2" width="49.44140625" style="91" customWidth="1"/>
    <col min="3" max="3" width="29.6640625" style="91" customWidth="1"/>
    <col min="4" max="4" width="7.44140625" style="90" customWidth="1"/>
    <col min="5" max="5" width="17.33203125" style="89" customWidth="1"/>
    <col min="6" max="6" width="15" style="88" customWidth="1"/>
    <col min="7" max="7" width="9.109375" style="87"/>
    <col min="8" max="8" width="10" style="87" bestFit="1" customWidth="1"/>
    <col min="9" max="16384" width="9.109375" style="87"/>
  </cols>
  <sheetData>
    <row r="1" spans="1:7" x14ac:dyDescent="0.25">
      <c r="G1" s="93"/>
    </row>
    <row r="2" spans="1:7" x14ac:dyDescent="0.25">
      <c r="G2" s="93"/>
    </row>
    <row r="3" spans="1:7" ht="12.75" customHeight="1" x14ac:dyDescent="0.25">
      <c r="B3" s="137"/>
      <c r="C3" s="137"/>
      <c r="G3" s="93"/>
    </row>
    <row r="4" spans="1:7" x14ac:dyDescent="0.25">
      <c r="G4" s="93"/>
    </row>
    <row r="5" spans="1:7" ht="12.75" customHeight="1" x14ac:dyDescent="0.3">
      <c r="A5" s="136">
        <f>PLANILHA!A4</f>
        <v>0</v>
      </c>
      <c r="B5" s="136"/>
      <c r="C5" s="135"/>
      <c r="D5" s="119"/>
      <c r="E5" s="130"/>
      <c r="F5" s="129"/>
      <c r="G5" s="93"/>
    </row>
    <row r="6" spans="1:7" ht="12.75" customHeight="1" x14ac:dyDescent="0.3">
      <c r="A6" s="136" t="str">
        <f>PLANILHA!A5</f>
        <v>Obra: Substituição de luminárias por LED</v>
      </c>
      <c r="B6" s="136"/>
      <c r="C6" s="135"/>
      <c r="D6" s="134"/>
      <c r="E6" s="133"/>
      <c r="F6" s="129"/>
      <c r="G6" s="93"/>
    </row>
    <row r="7" spans="1:7" ht="12.75" customHeight="1" x14ac:dyDescent="0.3">
      <c r="A7" s="136" t="str">
        <f>PLANILHA!A6</f>
        <v>Local : RUAS E AVENIDAS DE SANTA GERTRUDES / SP</v>
      </c>
      <c r="B7" s="136"/>
      <c r="C7" s="135"/>
      <c r="D7" s="134"/>
      <c r="E7" s="133"/>
      <c r="F7" s="129"/>
      <c r="G7" s="93"/>
    </row>
    <row r="8" spans="1:7" x14ac:dyDescent="0.25">
      <c r="A8" s="131"/>
      <c r="B8" s="132"/>
      <c r="C8" s="132"/>
      <c r="D8" s="131"/>
      <c r="E8" s="130"/>
      <c r="F8" s="129"/>
      <c r="G8" s="93"/>
    </row>
    <row r="9" spans="1:7" ht="15.75" customHeight="1" x14ac:dyDescent="0.25">
      <c r="A9" s="182" t="s">
        <v>20</v>
      </c>
      <c r="B9" s="182"/>
      <c r="C9" s="182"/>
      <c r="D9" s="182"/>
      <c r="E9" s="182"/>
      <c r="F9" s="182"/>
      <c r="G9" s="93"/>
    </row>
    <row r="10" spans="1:7" x14ac:dyDescent="0.25">
      <c r="A10" s="127"/>
      <c r="B10" s="128"/>
      <c r="C10" s="128"/>
      <c r="D10" s="127"/>
      <c r="E10" s="126"/>
      <c r="F10" s="125"/>
      <c r="G10" s="93"/>
    </row>
    <row r="11" spans="1:7" s="119" customFormat="1" ht="37.5" customHeight="1" x14ac:dyDescent="0.25">
      <c r="A11" s="124" t="s">
        <v>12</v>
      </c>
      <c r="B11" s="123" t="s">
        <v>19</v>
      </c>
      <c r="C11" s="123" t="s">
        <v>18</v>
      </c>
      <c r="D11" s="123" t="s">
        <v>2</v>
      </c>
      <c r="E11" s="122" t="s">
        <v>17</v>
      </c>
      <c r="F11" s="121" t="s">
        <v>16</v>
      </c>
      <c r="G11" s="120"/>
    </row>
    <row r="12" spans="1:7" ht="19.5" customHeight="1" x14ac:dyDescent="0.25">
      <c r="A12" s="118" t="e">
        <f>PLANILHA!#REF!</f>
        <v>#REF!</v>
      </c>
      <c r="B12" s="117" t="e">
        <f>PLANILHA!#REF!</f>
        <v>#REF!</v>
      </c>
      <c r="C12" s="97"/>
      <c r="D12" s="96"/>
      <c r="E12" s="114"/>
      <c r="F12" s="100"/>
      <c r="G12" s="93"/>
    </row>
    <row r="13" spans="1:7" ht="19.5" customHeight="1" x14ac:dyDescent="0.25">
      <c r="A13" s="99" t="e">
        <f>PLANILHA!#REF!</f>
        <v>#REF!</v>
      </c>
      <c r="B13" s="97" t="e">
        <f>PLANILHA!#REF!</f>
        <v>#REF!</v>
      </c>
      <c r="C13" s="112" t="s">
        <v>21</v>
      </c>
      <c r="D13" s="111" t="e">
        <f>PLANILHA!#REF!</f>
        <v>#REF!</v>
      </c>
      <c r="E13" s="138" t="s">
        <v>22</v>
      </c>
      <c r="F13" s="110" t="e">
        <f>PLANILHA!#REF!</f>
        <v>#REF!</v>
      </c>
      <c r="G13" s="93"/>
    </row>
    <row r="14" spans="1:7" ht="27" customHeight="1" x14ac:dyDescent="0.25">
      <c r="A14" s="99" t="e">
        <f>PLANILHA!#REF!</f>
        <v>#REF!</v>
      </c>
      <c r="B14" s="97" t="e">
        <f>PLANILHA!#REF!</f>
        <v>#REF!</v>
      </c>
      <c r="C14" s="112" t="s">
        <v>23</v>
      </c>
      <c r="D14" s="111" t="e">
        <f>PLANILHA!#REF!</f>
        <v>#REF!</v>
      </c>
      <c r="E14" s="138" t="s">
        <v>37</v>
      </c>
      <c r="F14" s="110" t="e">
        <f>PLANILHA!#REF!</f>
        <v>#REF!</v>
      </c>
      <c r="G14" s="93"/>
    </row>
    <row r="15" spans="1:7" s="115" customFormat="1" ht="19.5" customHeight="1" x14ac:dyDescent="0.25">
      <c r="A15" s="104">
        <f>PLANILHA!A11</f>
        <v>1</v>
      </c>
      <c r="B15" s="105" t="str">
        <f>PLANILHA!D11</f>
        <v>SERVIÇOS PRELÇIMINARES</v>
      </c>
      <c r="C15" s="97"/>
      <c r="D15" s="96"/>
      <c r="E15" s="114"/>
      <c r="F15" s="100"/>
      <c r="G15" s="116"/>
    </row>
    <row r="16" spans="1:7" ht="19.5" customHeight="1" x14ac:dyDescent="0.25">
      <c r="A16" s="99" t="e">
        <f>PLANILHA!#REF!</f>
        <v>#REF!</v>
      </c>
      <c r="B16" s="107" t="e">
        <f>PLANILHA!#REF!</f>
        <v>#REF!</v>
      </c>
      <c r="C16" s="97" t="s">
        <v>24</v>
      </c>
      <c r="D16" s="111" t="e">
        <f>PLANILHA!#REF!</f>
        <v>#REF!</v>
      </c>
      <c r="E16" s="114"/>
      <c r="F16" s="110" t="e">
        <f>PLANILHA!#REF!</f>
        <v>#REF!</v>
      </c>
      <c r="G16" s="93"/>
    </row>
    <row r="17" spans="1:7" ht="27" customHeight="1" x14ac:dyDescent="0.25">
      <c r="A17" s="99" t="e">
        <f>PLANILHA!#REF!</f>
        <v>#REF!</v>
      </c>
      <c r="B17" s="107" t="e">
        <f>PLANILHA!#REF!</f>
        <v>#REF!</v>
      </c>
      <c r="C17" s="97" t="s">
        <v>24</v>
      </c>
      <c r="D17" s="111" t="e">
        <f>PLANILHA!#REF!</f>
        <v>#REF!</v>
      </c>
      <c r="E17" s="110"/>
      <c r="F17" s="110" t="e">
        <f>PLANILHA!#REF!</f>
        <v>#REF!</v>
      </c>
      <c r="G17" s="93"/>
    </row>
    <row r="18" spans="1:7" ht="19.5" customHeight="1" x14ac:dyDescent="0.25">
      <c r="A18" s="104" t="e">
        <f>PLANILHA!#REF!</f>
        <v>#REF!</v>
      </c>
      <c r="B18" s="141" t="e">
        <f>PLANILHA!#REF!</f>
        <v>#REF!</v>
      </c>
      <c r="C18" s="112"/>
      <c r="D18" s="111"/>
      <c r="E18" s="110"/>
      <c r="F18" s="100"/>
      <c r="G18" s="93"/>
    </row>
    <row r="19" spans="1:7" ht="24.75" customHeight="1" x14ac:dyDescent="0.25">
      <c r="A19" s="99" t="e">
        <f>PLANILHA!#REF!</f>
        <v>#REF!</v>
      </c>
      <c r="B19" s="113" t="e">
        <f>PLANILHA!#REF!</f>
        <v>#REF!</v>
      </c>
      <c r="C19" s="112" t="s">
        <v>33</v>
      </c>
      <c r="D19" s="113" t="e">
        <f>PLANILHA!#REF!</f>
        <v>#REF!</v>
      </c>
      <c r="E19" s="110"/>
      <c r="F19" s="110" t="e">
        <f>PLANILHA!#REF!</f>
        <v>#REF!</v>
      </c>
      <c r="G19" s="93"/>
    </row>
    <row r="20" spans="1:7" ht="27.75" customHeight="1" x14ac:dyDescent="0.25">
      <c r="A20" s="99" t="e">
        <f>PLANILHA!#REF!</f>
        <v>#REF!</v>
      </c>
      <c r="B20" s="113" t="e">
        <f>PLANILHA!#REF!</f>
        <v>#REF!</v>
      </c>
      <c r="C20" s="112" t="s">
        <v>33</v>
      </c>
      <c r="D20" s="113" t="e">
        <f>PLANILHA!#REF!</f>
        <v>#REF!</v>
      </c>
      <c r="E20" s="110"/>
      <c r="F20" s="110" t="e">
        <f>PLANILHA!#REF!</f>
        <v>#REF!</v>
      </c>
      <c r="G20" s="93"/>
    </row>
    <row r="21" spans="1:7" ht="19.5" customHeight="1" x14ac:dyDescent="0.25">
      <c r="A21" s="99" t="e">
        <f>PLANILHA!#REF!</f>
        <v>#REF!</v>
      </c>
      <c r="B21" s="113" t="e">
        <f>PLANILHA!#REF!</f>
        <v>#REF!</v>
      </c>
      <c r="C21" s="112" t="s">
        <v>33</v>
      </c>
      <c r="D21" s="113" t="e">
        <f>PLANILHA!#REF!</f>
        <v>#REF!</v>
      </c>
      <c r="E21" s="110"/>
      <c r="F21" s="110" t="e">
        <f>PLANILHA!#REF!</f>
        <v>#REF!</v>
      </c>
      <c r="G21" s="93"/>
    </row>
    <row r="22" spans="1:7" ht="19.5" customHeight="1" x14ac:dyDescent="0.25">
      <c r="A22" s="99" t="e">
        <f>PLANILHA!#REF!</f>
        <v>#REF!</v>
      </c>
      <c r="B22" s="113" t="e">
        <f>PLANILHA!#REF!</f>
        <v>#REF!</v>
      </c>
      <c r="C22" s="112" t="s">
        <v>33</v>
      </c>
      <c r="D22" s="113" t="e">
        <f>PLANILHA!#REF!</f>
        <v>#REF!</v>
      </c>
      <c r="E22" s="110"/>
      <c r="F22" s="110" t="e">
        <f>PLANILHA!#REF!</f>
        <v>#REF!</v>
      </c>
      <c r="G22" s="93"/>
    </row>
    <row r="23" spans="1:7" ht="19.5" customHeight="1" x14ac:dyDescent="0.25">
      <c r="A23" s="104" t="e">
        <f>PLANILHA!#REF!</f>
        <v>#REF!</v>
      </c>
      <c r="B23" s="108" t="e">
        <f>PLANILHA!#REF!</f>
        <v>#REF!</v>
      </c>
      <c r="C23" s="97"/>
      <c r="D23" s="96"/>
      <c r="E23" s="95"/>
      <c r="F23" s="103"/>
      <c r="G23" s="93"/>
    </row>
    <row r="24" spans="1:7" ht="23.25" customHeight="1" x14ac:dyDescent="0.25">
      <c r="A24" s="99" t="e">
        <f>PLANILHA!#REF!</f>
        <v>#REF!</v>
      </c>
      <c r="B24" s="107" t="e">
        <f>PLANILHA!#REF!</f>
        <v>#REF!</v>
      </c>
      <c r="C24" s="97" t="s">
        <v>25</v>
      </c>
      <c r="D24" s="96" t="e">
        <f>PLANILHA!#REF!</f>
        <v>#REF!</v>
      </c>
      <c r="E24" s="139" t="s">
        <v>30</v>
      </c>
      <c r="F24" s="100" t="e">
        <f>PLANILHA!#REF!</f>
        <v>#REF!</v>
      </c>
      <c r="G24" s="93"/>
    </row>
    <row r="25" spans="1:7" ht="30.75" customHeight="1" x14ac:dyDescent="0.25">
      <c r="A25" s="99" t="e">
        <f>PLANILHA!#REF!</f>
        <v>#REF!</v>
      </c>
      <c r="B25" s="107" t="e">
        <f>PLANILHA!#REF!</f>
        <v>#REF!</v>
      </c>
      <c r="C25" s="97" t="s">
        <v>26</v>
      </c>
      <c r="D25" s="96" t="e">
        <f>PLANILHA!#REF!</f>
        <v>#REF!</v>
      </c>
      <c r="E25" s="139" t="s">
        <v>31</v>
      </c>
      <c r="F25" s="100" t="e">
        <f>PLANILHA!#REF!</f>
        <v>#REF!</v>
      </c>
      <c r="G25" s="93"/>
    </row>
    <row r="26" spans="1:7" ht="24" customHeight="1" x14ac:dyDescent="0.25">
      <c r="A26" s="99" t="e">
        <f>PLANILHA!#REF!</f>
        <v>#REF!</v>
      </c>
      <c r="B26" s="107" t="e">
        <f>PLANILHA!#REF!</f>
        <v>#REF!</v>
      </c>
      <c r="C26" s="97" t="s">
        <v>35</v>
      </c>
      <c r="D26" s="96" t="e">
        <f>PLANILHA!#REF!</f>
        <v>#REF!</v>
      </c>
      <c r="E26" s="139" t="s">
        <v>36</v>
      </c>
      <c r="F26" s="100" t="e">
        <f>PLANILHA!#REF!</f>
        <v>#REF!</v>
      </c>
      <c r="G26" s="93"/>
    </row>
    <row r="27" spans="1:7" ht="19.5" customHeight="1" x14ac:dyDescent="0.25">
      <c r="A27" s="99" t="e">
        <f>PLANILHA!#REF!</f>
        <v>#REF!</v>
      </c>
      <c r="B27" s="107" t="e">
        <f>PLANILHA!#REF!</f>
        <v>#REF!</v>
      </c>
      <c r="C27" s="97" t="s">
        <v>27</v>
      </c>
      <c r="D27" s="96" t="e">
        <f>PLANILHA!#REF!</f>
        <v>#REF!</v>
      </c>
      <c r="E27" s="27" t="e">
        <f>PLANILHA!#REF!</f>
        <v>#REF!</v>
      </c>
      <c r="F27" s="100" t="e">
        <f>PLANILHA!#REF!</f>
        <v>#REF!</v>
      </c>
      <c r="G27" s="93"/>
    </row>
    <row r="28" spans="1:7" ht="19.5" customHeight="1" x14ac:dyDescent="0.25">
      <c r="A28" s="99" t="e">
        <f>PLANILHA!#REF!</f>
        <v>#REF!</v>
      </c>
      <c r="B28" s="107" t="e">
        <f>PLANILHA!#REF!</f>
        <v>#REF!</v>
      </c>
      <c r="C28" s="97" t="str">
        <f>C27</f>
        <v>area de pavimento</v>
      </c>
      <c r="D28" s="96" t="e">
        <f>PLANILHA!#REF!</f>
        <v>#REF!</v>
      </c>
      <c r="E28" s="27" t="e">
        <f>E27</f>
        <v>#REF!</v>
      </c>
      <c r="F28" s="100" t="e">
        <f>PLANILHA!#REF!</f>
        <v>#REF!</v>
      </c>
      <c r="G28" s="93"/>
    </row>
    <row r="29" spans="1:7" ht="27.75" customHeight="1" x14ac:dyDescent="0.25">
      <c r="A29" s="99" t="e">
        <f>PLANILHA!#REF!</f>
        <v>#REF!</v>
      </c>
      <c r="B29" s="107" t="e">
        <f>PLANILHA!#REF!</f>
        <v>#REF!</v>
      </c>
      <c r="C29" s="97" t="s">
        <v>28</v>
      </c>
      <c r="D29" s="96" t="e">
        <f>PLANILHA!#REF!</f>
        <v>#REF!</v>
      </c>
      <c r="E29" s="139" t="s">
        <v>32</v>
      </c>
      <c r="F29" s="100" t="e">
        <f>PLANILHA!#REF!</f>
        <v>#REF!</v>
      </c>
      <c r="G29" s="93"/>
    </row>
    <row r="30" spans="1:7" ht="24.75" customHeight="1" x14ac:dyDescent="0.25">
      <c r="A30" s="99" t="e">
        <f>PLANILHA!#REF!</f>
        <v>#REF!</v>
      </c>
      <c r="B30" s="107" t="e">
        <f>PLANILHA!#REF!</f>
        <v>#REF!</v>
      </c>
      <c r="C30" s="97" t="s">
        <v>29</v>
      </c>
      <c r="D30" s="96" t="e">
        <f>PLANILHA!#REF!</f>
        <v>#REF!</v>
      </c>
      <c r="E30" s="139" t="s">
        <v>34</v>
      </c>
      <c r="F30" s="100" t="e">
        <f>PLANILHA!#REF!</f>
        <v>#REF!</v>
      </c>
      <c r="G30" s="93"/>
    </row>
    <row r="31" spans="1:7" ht="19.5" customHeight="1" x14ac:dyDescent="0.25">
      <c r="A31" s="99"/>
      <c r="B31" s="107"/>
      <c r="C31" s="97"/>
      <c r="D31" s="96"/>
      <c r="E31" s="114"/>
      <c r="F31" s="100"/>
      <c r="G31" s="93"/>
    </row>
    <row r="32" spans="1:7" ht="19.5" customHeight="1" x14ac:dyDescent="0.25">
      <c r="A32" s="99"/>
      <c r="B32" s="113"/>
      <c r="C32" s="112"/>
      <c r="D32" s="111"/>
      <c r="E32" s="110"/>
      <c r="F32" s="109"/>
      <c r="G32" s="93"/>
    </row>
    <row r="33" spans="1:7" ht="19.5" customHeight="1" thickBot="1" x14ac:dyDescent="0.3">
      <c r="A33" s="99"/>
      <c r="B33" s="107"/>
      <c r="C33" s="86"/>
      <c r="D33" s="111"/>
      <c r="E33" s="110"/>
      <c r="F33" s="109"/>
      <c r="G33" s="93"/>
    </row>
    <row r="34" spans="1:7" ht="19.5" customHeight="1" x14ac:dyDescent="0.25">
      <c r="A34" s="104"/>
      <c r="B34" s="108"/>
      <c r="C34" s="46" t="s">
        <v>13</v>
      </c>
      <c r="D34" s="96"/>
      <c r="E34" s="101"/>
      <c r="F34" s="100"/>
      <c r="G34" s="93"/>
    </row>
    <row r="35" spans="1:7" ht="19.5" customHeight="1" x14ac:dyDescent="0.25">
      <c r="A35" s="99"/>
      <c r="B35" s="107"/>
      <c r="C35" s="46" t="s">
        <v>14</v>
      </c>
      <c r="D35" s="96"/>
      <c r="E35" s="101"/>
      <c r="F35" s="102"/>
      <c r="G35" s="93"/>
    </row>
    <row r="36" spans="1:7" ht="19.5" customHeight="1" x14ac:dyDescent="0.25">
      <c r="A36" s="99"/>
      <c r="B36" s="97"/>
      <c r="C36" s="46" t="s">
        <v>15</v>
      </c>
      <c r="D36" s="96"/>
      <c r="E36" s="101"/>
      <c r="F36" s="100"/>
      <c r="G36" s="93"/>
    </row>
    <row r="37" spans="1:7" ht="19.5" customHeight="1" x14ac:dyDescent="0.25">
      <c r="A37" s="99"/>
      <c r="B37" s="97"/>
      <c r="C37" s="97"/>
      <c r="D37" s="96"/>
      <c r="E37" s="101"/>
      <c r="F37" s="100"/>
      <c r="G37" s="93"/>
    </row>
    <row r="38" spans="1:7" ht="19.5" customHeight="1" x14ac:dyDescent="0.25">
      <c r="A38" s="99"/>
      <c r="B38" s="97"/>
      <c r="C38" s="97"/>
      <c r="D38" s="96"/>
      <c r="E38" s="101"/>
      <c r="F38" s="100"/>
      <c r="G38" s="93"/>
    </row>
    <row r="39" spans="1:7" ht="19.5" customHeight="1" x14ac:dyDescent="0.25">
      <c r="A39" s="99"/>
      <c r="B39" s="98"/>
      <c r="C39" s="97"/>
      <c r="D39" s="96"/>
      <c r="E39" s="101"/>
      <c r="F39" s="100"/>
      <c r="G39" s="93"/>
    </row>
    <row r="40" spans="1:7" ht="19.5" customHeight="1" x14ac:dyDescent="0.25">
      <c r="A40" s="99"/>
      <c r="B40" s="97"/>
      <c r="C40" s="97"/>
      <c r="D40" s="96"/>
      <c r="E40" s="101"/>
      <c r="F40" s="100"/>
      <c r="G40" s="93"/>
    </row>
    <row r="41" spans="1:7" ht="19.5" customHeight="1" x14ac:dyDescent="0.25">
      <c r="A41" s="104"/>
      <c r="B41" s="105"/>
      <c r="C41" s="97"/>
      <c r="D41" s="96"/>
      <c r="E41" s="101"/>
      <c r="F41" s="100"/>
      <c r="G41" s="93"/>
    </row>
    <row r="42" spans="1:7" ht="19.5" customHeight="1" x14ac:dyDescent="0.25">
      <c r="A42" s="99"/>
      <c r="B42" s="97"/>
      <c r="C42" s="97"/>
      <c r="D42" s="96"/>
      <c r="E42" s="101"/>
      <c r="F42" s="100"/>
      <c r="G42" s="93"/>
    </row>
    <row r="43" spans="1:7" ht="19.5" customHeight="1" x14ac:dyDescent="0.25">
      <c r="A43" s="99"/>
      <c r="B43" s="98"/>
      <c r="C43" s="97"/>
      <c r="D43" s="96"/>
      <c r="E43" s="101"/>
      <c r="F43" s="102"/>
      <c r="G43" s="93"/>
    </row>
    <row r="44" spans="1:7" ht="19.5" customHeight="1" x14ac:dyDescent="0.25">
      <c r="A44" s="104"/>
      <c r="B44" s="105"/>
      <c r="C44" s="97"/>
      <c r="D44" s="96"/>
      <c r="E44" s="101"/>
      <c r="F44" s="100"/>
      <c r="G44" s="93"/>
    </row>
    <row r="45" spans="1:7" ht="19.5" customHeight="1" x14ac:dyDescent="0.25">
      <c r="A45" s="99"/>
      <c r="B45" s="97"/>
      <c r="C45" s="97"/>
      <c r="D45" s="96"/>
      <c r="E45" s="101"/>
      <c r="F45" s="102"/>
      <c r="G45" s="93"/>
    </row>
    <row r="46" spans="1:7" ht="19.5" customHeight="1" x14ac:dyDescent="0.25">
      <c r="A46" s="99"/>
      <c r="B46" s="97"/>
      <c r="C46" s="97"/>
      <c r="D46" s="96"/>
      <c r="E46" s="101"/>
      <c r="F46" s="102"/>
      <c r="G46" s="93"/>
    </row>
    <row r="47" spans="1:7" ht="19.5" customHeight="1" x14ac:dyDescent="0.25">
      <c r="A47" s="104"/>
      <c r="B47" s="105"/>
      <c r="C47" s="97"/>
      <c r="D47" s="96"/>
      <c r="E47" s="101"/>
      <c r="F47" s="100"/>
      <c r="G47" s="93"/>
    </row>
    <row r="48" spans="1:7" ht="19.5" customHeight="1" x14ac:dyDescent="0.25">
      <c r="A48" s="99"/>
      <c r="B48" s="97"/>
      <c r="C48" s="97"/>
      <c r="D48" s="96"/>
      <c r="E48" s="101"/>
      <c r="F48" s="102"/>
      <c r="G48" s="93"/>
    </row>
    <row r="49" spans="1:7" ht="19.5" customHeight="1" x14ac:dyDescent="0.25">
      <c r="A49" s="99"/>
      <c r="B49" s="97"/>
      <c r="C49" s="97"/>
      <c r="D49" s="96"/>
      <c r="E49" s="101"/>
      <c r="F49" s="102"/>
      <c r="G49" s="93"/>
    </row>
    <row r="50" spans="1:7" ht="19.5" customHeight="1" x14ac:dyDescent="0.25">
      <c r="A50" s="99"/>
      <c r="B50" s="97"/>
      <c r="C50" s="97"/>
      <c r="D50" s="96"/>
      <c r="E50" s="101"/>
      <c r="F50" s="100"/>
      <c r="G50" s="93"/>
    </row>
    <row r="51" spans="1:7" ht="19.5" customHeight="1" x14ac:dyDescent="0.25">
      <c r="A51" s="99"/>
      <c r="B51" s="98"/>
      <c r="C51" s="97"/>
      <c r="D51" s="96"/>
      <c r="E51" s="101"/>
      <c r="F51" s="100"/>
      <c r="G51" s="93"/>
    </row>
    <row r="52" spans="1:7" ht="19.5" customHeight="1" x14ac:dyDescent="0.25">
      <c r="A52" s="104"/>
      <c r="B52" s="105"/>
      <c r="C52" s="97"/>
      <c r="D52" s="96"/>
      <c r="E52" s="101"/>
      <c r="F52" s="100"/>
      <c r="G52" s="93"/>
    </row>
    <row r="53" spans="1:7" ht="19.5" customHeight="1" x14ac:dyDescent="0.25">
      <c r="A53" s="99"/>
      <c r="B53" s="97"/>
      <c r="C53" s="97"/>
      <c r="D53" s="96"/>
      <c r="E53" s="101"/>
      <c r="F53" s="102"/>
      <c r="G53" s="93"/>
    </row>
    <row r="54" spans="1:7" ht="19.5" customHeight="1" x14ac:dyDescent="0.25">
      <c r="A54" s="99"/>
      <c r="B54" s="97"/>
      <c r="C54" s="97"/>
      <c r="D54" s="96"/>
      <c r="E54" s="101"/>
      <c r="F54" s="102"/>
      <c r="G54" s="93"/>
    </row>
    <row r="55" spans="1:7" ht="19.5" customHeight="1" x14ac:dyDescent="0.25">
      <c r="A55" s="99"/>
      <c r="B55" s="97"/>
      <c r="C55" s="97"/>
      <c r="D55" s="96"/>
      <c r="E55" s="101"/>
      <c r="F55" s="102"/>
      <c r="G55" s="93"/>
    </row>
    <row r="56" spans="1:7" ht="19.5" customHeight="1" x14ac:dyDescent="0.25">
      <c r="A56" s="104"/>
      <c r="B56" s="105"/>
      <c r="C56" s="97"/>
      <c r="D56" s="96"/>
      <c r="E56" s="101"/>
      <c r="F56" s="100"/>
      <c r="G56" s="93"/>
    </row>
    <row r="57" spans="1:7" ht="19.5" customHeight="1" x14ac:dyDescent="0.25">
      <c r="A57" s="99"/>
      <c r="B57" s="98"/>
      <c r="C57" s="97"/>
      <c r="D57" s="96"/>
      <c r="E57" s="101"/>
      <c r="F57" s="102"/>
      <c r="G57" s="93"/>
    </row>
    <row r="58" spans="1:7" ht="19.5" customHeight="1" x14ac:dyDescent="0.25">
      <c r="A58" s="99"/>
      <c r="B58" s="97"/>
      <c r="C58" s="97"/>
      <c r="D58" s="96"/>
      <c r="E58" s="101"/>
      <c r="F58" s="102"/>
      <c r="G58" s="93"/>
    </row>
    <row r="59" spans="1:7" ht="19.5" customHeight="1" x14ac:dyDescent="0.25">
      <c r="A59" s="99"/>
      <c r="B59" s="97"/>
      <c r="C59" s="97"/>
      <c r="D59" s="96"/>
      <c r="E59" s="101"/>
      <c r="F59" s="102"/>
      <c r="G59" s="93"/>
    </row>
    <row r="60" spans="1:7" ht="19.5" customHeight="1" x14ac:dyDescent="0.25">
      <c r="A60" s="99"/>
      <c r="B60" s="97"/>
      <c r="C60" s="97"/>
      <c r="D60" s="96"/>
      <c r="E60" s="101"/>
      <c r="F60" s="100"/>
      <c r="G60" s="93"/>
    </row>
    <row r="61" spans="1:7" ht="19.5" customHeight="1" x14ac:dyDescent="0.25">
      <c r="A61" s="99"/>
      <c r="B61" s="97"/>
      <c r="C61" s="97"/>
      <c r="D61" s="96"/>
      <c r="E61" s="101"/>
      <c r="F61" s="102"/>
      <c r="G61" s="93"/>
    </row>
    <row r="62" spans="1:7" ht="19.5" customHeight="1" x14ac:dyDescent="0.25">
      <c r="A62" s="99"/>
      <c r="B62" s="97"/>
      <c r="C62" s="97"/>
      <c r="D62" s="96"/>
      <c r="E62" s="106"/>
      <c r="F62" s="100"/>
      <c r="G62" s="93"/>
    </row>
    <row r="63" spans="1:7" ht="19.5" customHeight="1" x14ac:dyDescent="0.25">
      <c r="A63" s="99"/>
      <c r="B63" s="97"/>
      <c r="C63" s="97"/>
      <c r="D63" s="96"/>
      <c r="E63" s="101"/>
      <c r="F63" s="102"/>
      <c r="G63" s="93"/>
    </row>
    <row r="64" spans="1:7" ht="25.5" customHeight="1" x14ac:dyDescent="0.25">
      <c r="A64" s="99"/>
      <c r="B64" s="97"/>
      <c r="C64" s="97"/>
      <c r="D64" s="96"/>
      <c r="E64" s="101"/>
      <c r="F64" s="102"/>
      <c r="G64" s="93"/>
    </row>
    <row r="65" spans="1:7" ht="25.5" customHeight="1" x14ac:dyDescent="0.25">
      <c r="A65" s="104"/>
      <c r="B65" s="105"/>
      <c r="C65" s="97"/>
      <c r="D65" s="96"/>
      <c r="E65" s="101"/>
      <c r="F65" s="100"/>
      <c r="G65" s="93"/>
    </row>
    <row r="66" spans="1:7" ht="25.5" customHeight="1" x14ac:dyDescent="0.25">
      <c r="A66" s="99"/>
      <c r="B66" s="97"/>
      <c r="C66" s="97"/>
      <c r="D66" s="96"/>
      <c r="E66" s="101"/>
      <c r="F66" s="102"/>
      <c r="G66" s="93"/>
    </row>
    <row r="67" spans="1:7" ht="25.5" customHeight="1" x14ac:dyDescent="0.25">
      <c r="A67" s="104"/>
      <c r="B67" s="105"/>
      <c r="C67" s="97"/>
      <c r="D67" s="96"/>
      <c r="E67" s="101"/>
      <c r="F67" s="100"/>
      <c r="G67" s="93"/>
    </row>
    <row r="68" spans="1:7" ht="25.5" customHeight="1" x14ac:dyDescent="0.25">
      <c r="A68" s="99"/>
      <c r="B68" s="97"/>
      <c r="C68" s="97"/>
      <c r="D68" s="96"/>
      <c r="E68" s="101"/>
      <c r="F68" s="102"/>
      <c r="G68" s="93"/>
    </row>
    <row r="69" spans="1:7" ht="25.5" customHeight="1" x14ac:dyDescent="0.25">
      <c r="A69" s="99"/>
      <c r="B69" s="97"/>
      <c r="C69" s="97"/>
      <c r="D69" s="96"/>
      <c r="E69" s="101"/>
      <c r="F69" s="102"/>
      <c r="G69" s="93"/>
    </row>
    <row r="70" spans="1:7" ht="25.5" customHeight="1" x14ac:dyDescent="0.25">
      <c r="A70" s="94"/>
      <c r="G70" s="93"/>
    </row>
    <row r="71" spans="1:7" ht="25.5" customHeight="1" x14ac:dyDescent="0.25">
      <c r="A71" s="94"/>
      <c r="G71" s="93"/>
    </row>
    <row r="72" spans="1:7" ht="25.5" customHeight="1" x14ac:dyDescent="0.25">
      <c r="A72" s="94"/>
      <c r="G72" s="93"/>
    </row>
    <row r="73" spans="1:7" ht="25.5" customHeight="1" x14ac:dyDescent="0.25">
      <c r="A73" s="94"/>
      <c r="G73" s="93"/>
    </row>
    <row r="74" spans="1:7" ht="25.5" customHeight="1" x14ac:dyDescent="0.25">
      <c r="A74" s="94"/>
      <c r="G74" s="93"/>
    </row>
    <row r="75" spans="1:7" ht="25.5" customHeight="1" x14ac:dyDescent="0.25">
      <c r="A75" s="94"/>
      <c r="G75" s="93"/>
    </row>
    <row r="76" spans="1:7" ht="25.5" customHeight="1" x14ac:dyDescent="0.25">
      <c r="A76" s="94"/>
      <c r="G76" s="93"/>
    </row>
    <row r="77" spans="1:7" ht="25.5" customHeight="1" x14ac:dyDescent="0.25">
      <c r="A77" s="94"/>
      <c r="G77" s="93"/>
    </row>
    <row r="78" spans="1:7" x14ac:dyDescent="0.25">
      <c r="A78" s="94"/>
      <c r="G78" s="93"/>
    </row>
    <row r="79" spans="1:7" x14ac:dyDescent="0.25">
      <c r="A79" s="94"/>
      <c r="G79" s="93"/>
    </row>
    <row r="80" spans="1:7" x14ac:dyDescent="0.25">
      <c r="A80" s="94"/>
      <c r="G80" s="93"/>
    </row>
    <row r="81" spans="1:7" x14ac:dyDescent="0.25">
      <c r="A81" s="94"/>
      <c r="G81" s="93"/>
    </row>
    <row r="82" spans="1:7" x14ac:dyDescent="0.25">
      <c r="A82" s="94"/>
      <c r="G82" s="93"/>
    </row>
    <row r="83" spans="1:7" x14ac:dyDescent="0.25">
      <c r="A83" s="94"/>
      <c r="G83" s="93"/>
    </row>
    <row r="84" spans="1:7" x14ac:dyDescent="0.25">
      <c r="A84" s="94"/>
      <c r="G84" s="93"/>
    </row>
    <row r="85" spans="1:7" x14ac:dyDescent="0.25">
      <c r="A85" s="94"/>
      <c r="G85" s="93"/>
    </row>
    <row r="86" spans="1:7" x14ac:dyDescent="0.25">
      <c r="A86" s="94"/>
      <c r="G86" s="93"/>
    </row>
    <row r="87" spans="1:7" x14ac:dyDescent="0.25">
      <c r="A87" s="94"/>
      <c r="G87" s="93"/>
    </row>
    <row r="88" spans="1:7" x14ac:dyDescent="0.25">
      <c r="A88" s="94"/>
      <c r="G88" s="93"/>
    </row>
    <row r="89" spans="1:7" x14ac:dyDescent="0.25">
      <c r="A89" s="94"/>
      <c r="G89" s="93"/>
    </row>
  </sheetData>
  <mergeCells count="1">
    <mergeCell ref="A9:F9"/>
  </mergeCells>
  <pageMargins left="0.51181102362204722" right="0.51181102362204722" top="0.78740157480314965" bottom="0.51181102362204722" header="0.31496062992125984" footer="0.31496062992125984"/>
  <pageSetup paperSize="9" scale="7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view="pageBreakPreview" zoomScale="90" zoomScaleSheetLayoutView="90" workbookViewId="0">
      <selection activeCell="A2" sqref="A2:F2"/>
    </sheetView>
  </sheetViews>
  <sheetFormatPr defaultColWidth="9.109375" defaultRowHeight="13.8" x14ac:dyDescent="0.25"/>
  <cols>
    <col min="1" max="1" width="6.33203125" style="85" customWidth="1"/>
    <col min="2" max="2" width="39.109375" style="56" bestFit="1" customWidth="1"/>
    <col min="3" max="3" width="16.88671875" style="83" customWidth="1"/>
    <col min="4" max="4" width="10.6640625" style="84" customWidth="1"/>
    <col min="5" max="6" width="10.6640625" style="56" customWidth="1"/>
    <col min="7" max="7" width="10.6640625" style="57" customWidth="1"/>
    <col min="8" max="16384" width="9.109375" style="57"/>
  </cols>
  <sheetData>
    <row r="1" spans="1:9" s="52" customFormat="1" ht="31.2" x14ac:dyDescent="0.25">
      <c r="A1" s="179"/>
      <c r="B1" s="179"/>
      <c r="C1" s="179"/>
      <c r="D1" s="179"/>
      <c r="E1" s="179"/>
      <c r="F1" s="179"/>
      <c r="G1" s="51"/>
    </row>
    <row r="2" spans="1:9" s="52" customFormat="1" ht="17.399999999999999" x14ac:dyDescent="0.25">
      <c r="A2" s="180"/>
      <c r="B2" s="180"/>
      <c r="C2" s="180"/>
      <c r="D2" s="180"/>
      <c r="E2" s="180"/>
      <c r="F2" s="180"/>
    </row>
    <row r="3" spans="1:9" s="52" customFormat="1" ht="13.2" x14ac:dyDescent="0.25">
      <c r="A3" s="53"/>
      <c r="B3" s="53"/>
      <c r="C3" s="53"/>
    </row>
    <row r="4" spans="1:9" x14ac:dyDescent="0.25">
      <c r="A4" s="54">
        <f>PLANILHA!A4</f>
        <v>0</v>
      </c>
      <c r="B4" s="54"/>
      <c r="C4" s="55"/>
      <c r="D4" s="55"/>
    </row>
    <row r="5" spans="1:9" x14ac:dyDescent="0.25">
      <c r="A5" s="54" t="str">
        <f>PLANILHA!A5</f>
        <v>Obra: Substituição de luminárias por LED</v>
      </c>
      <c r="B5" s="54"/>
      <c r="C5" s="55"/>
      <c r="D5" s="55"/>
    </row>
    <row r="6" spans="1:9" ht="15.6" x14ac:dyDescent="0.3">
      <c r="A6" s="54" t="str">
        <f>PLANILHA!A6</f>
        <v>Local : RUAS E AVENIDAS DE SANTA GERTRUDES / SP</v>
      </c>
      <c r="B6" s="58"/>
      <c r="C6" s="58"/>
      <c r="D6" s="58"/>
      <c r="E6" s="58"/>
    </row>
    <row r="7" spans="1:9" ht="14.4" thickBot="1" x14ac:dyDescent="0.3">
      <c r="A7" s="59"/>
      <c r="B7" s="59"/>
      <c r="C7" s="59" t="s">
        <v>86</v>
      </c>
      <c r="D7" s="57"/>
      <c r="E7" s="59"/>
    </row>
    <row r="8" spans="1:9" s="63" customFormat="1" x14ac:dyDescent="0.25">
      <c r="A8" s="60"/>
      <c r="B8" s="61"/>
      <c r="C8" s="62"/>
      <c r="D8" s="183" t="s">
        <v>7</v>
      </c>
      <c r="E8" s="184"/>
      <c r="F8" s="183"/>
      <c r="G8" s="184"/>
      <c r="H8" s="183"/>
      <c r="I8" s="184"/>
    </row>
    <row r="9" spans="1:9" s="56" customFormat="1" ht="14.4" thickBot="1" x14ac:dyDescent="0.3">
      <c r="A9" s="64" t="s">
        <v>1</v>
      </c>
      <c r="B9" s="65"/>
      <c r="C9" s="66" t="s">
        <v>8</v>
      </c>
      <c r="D9" s="185"/>
      <c r="E9" s="186"/>
      <c r="F9" s="185"/>
      <c r="G9" s="186"/>
      <c r="H9" s="185"/>
      <c r="I9" s="186"/>
    </row>
    <row r="10" spans="1:9" s="56" customFormat="1" ht="14.4" thickBot="1" x14ac:dyDescent="0.3">
      <c r="A10" s="67"/>
      <c r="B10" s="68"/>
      <c r="C10" s="69" t="s">
        <v>9</v>
      </c>
      <c r="D10" s="188"/>
      <c r="E10" s="189"/>
      <c r="F10" s="145"/>
      <c r="G10" s="145"/>
      <c r="H10" s="70"/>
      <c r="I10" s="70"/>
    </row>
    <row r="11" spans="1:9" s="56" customFormat="1" ht="14.4" thickBot="1" x14ac:dyDescent="0.3">
      <c r="A11" s="168">
        <v>1</v>
      </c>
      <c r="B11" s="168" t="str">
        <f>PLANILHA!D11</f>
        <v>SERVIÇOS PRELÇIMINARES</v>
      </c>
      <c r="C11" s="169">
        <f>PLANILHA!I13</f>
        <v>0</v>
      </c>
      <c r="D11" s="190">
        <v>1</v>
      </c>
      <c r="E11" s="191"/>
      <c r="F11" s="146"/>
      <c r="G11" s="147"/>
      <c r="H11" s="146"/>
      <c r="I11" s="148"/>
    </row>
    <row r="12" spans="1:9" s="56" customFormat="1" x14ac:dyDescent="0.25">
      <c r="A12" s="176">
        <f>PLANILHA!A14</f>
        <v>2</v>
      </c>
      <c r="B12" s="176" t="str">
        <f>PLANILHA!D14</f>
        <v>SUBSTITUIÇÃO DE LUMINÁRIAS</v>
      </c>
      <c r="C12" s="177">
        <f>PLANILHA!I20</f>
        <v>0</v>
      </c>
      <c r="D12" s="190">
        <v>1</v>
      </c>
      <c r="E12" s="191"/>
      <c r="F12" s="149"/>
      <c r="G12" s="150"/>
      <c r="H12" s="149"/>
      <c r="I12" s="150"/>
    </row>
    <row r="13" spans="1:9" s="56" customFormat="1" ht="14.4" thickBot="1" x14ac:dyDescent="0.3">
      <c r="A13" s="71"/>
      <c r="B13" s="71"/>
      <c r="C13" s="72"/>
      <c r="D13" s="192"/>
      <c r="E13" s="193"/>
      <c r="F13" s="151"/>
      <c r="G13" s="152"/>
      <c r="H13" s="151"/>
      <c r="I13" s="152"/>
    </row>
    <row r="14" spans="1:9" ht="14.4" thickBot="1" x14ac:dyDescent="0.3">
      <c r="A14" s="73"/>
      <c r="B14" s="74"/>
      <c r="C14" s="75">
        <f>SUM(C11:C13)</f>
        <v>0</v>
      </c>
      <c r="D14" s="76"/>
      <c r="E14" s="77"/>
      <c r="F14" s="76"/>
      <c r="G14" s="77"/>
      <c r="H14" s="76"/>
      <c r="I14" s="77"/>
    </row>
    <row r="15" spans="1:9" ht="14.4" thickBot="1" x14ac:dyDescent="0.3">
      <c r="A15" s="78"/>
      <c r="B15" s="79" t="s">
        <v>10</v>
      </c>
      <c r="C15" s="80">
        <f>SUM(C14)</f>
        <v>0</v>
      </c>
      <c r="D15" s="194">
        <f>D11</f>
        <v>1</v>
      </c>
      <c r="E15" s="195"/>
      <c r="F15" s="81"/>
      <c r="G15" s="82"/>
      <c r="H15" s="81"/>
      <c r="I15" s="82"/>
    </row>
    <row r="18" spans="1:8" ht="29.25" customHeight="1" x14ac:dyDescent="0.25">
      <c r="F18" s="153"/>
      <c r="G18" s="154"/>
      <c r="H18" s="154"/>
    </row>
    <row r="19" spans="1:8" ht="14.4" x14ac:dyDescent="0.3">
      <c r="G19" s="143"/>
    </row>
    <row r="20" spans="1:8" ht="14.4" x14ac:dyDescent="0.3">
      <c r="A20" s="187"/>
      <c r="B20" s="187"/>
      <c r="G20" s="143"/>
    </row>
    <row r="21" spans="1:8" x14ac:dyDescent="0.25">
      <c r="G21" s="170"/>
    </row>
  </sheetData>
  <mergeCells count="11">
    <mergeCell ref="H8:I9"/>
    <mergeCell ref="A20:B20"/>
    <mergeCell ref="A1:F1"/>
    <mergeCell ref="A2:F2"/>
    <mergeCell ref="D8:E9"/>
    <mergeCell ref="F8:G9"/>
    <mergeCell ref="D10:E10"/>
    <mergeCell ref="D11:E11"/>
    <mergeCell ref="D12:E12"/>
    <mergeCell ref="D13:E13"/>
    <mergeCell ref="D15:E15"/>
  </mergeCells>
  <phoneticPr fontId="0" type="noConversion"/>
  <printOptions horizontalCentered="1"/>
  <pageMargins left="0.11811023622047245" right="0.47244094488188981" top="0.6692913385826772" bottom="0.39370078740157483" header="0.19685039370078741" footer="0.11811023622047245"/>
  <pageSetup paperSize="9" scale="85" orientation="landscape" horizontalDpi="300" verticalDpi="300" r:id="rId1"/>
  <headerFooter alignWithMargins="0">
    <oddFooter>&amp;L&amp;A&amp;RPágina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MEMORIAL DE CÁLCULO (2)</vt:lpstr>
      <vt:lpstr>CRONOGRAMA</vt:lpstr>
      <vt:lpstr>CRONOGRAMA!Area_de_impressao</vt:lpstr>
      <vt:lpstr>'MEMORIAL DE CÁLCULO (2)'!Area_de_impressao</vt:lpstr>
      <vt:lpstr>PLANILHA!Area_de_impressao</vt:lpstr>
      <vt:lpstr>CRONOGRAMA!Titulos_de_impressao</vt:lpstr>
      <vt:lpstr>PLANILHA!Titulos_de_impressao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Fernando Z. Topa</cp:lastModifiedBy>
  <cp:lastPrinted>2023-01-06T17:16:49Z</cp:lastPrinted>
  <dcterms:created xsi:type="dcterms:W3CDTF">2010-11-09T13:18:16Z</dcterms:created>
  <dcterms:modified xsi:type="dcterms:W3CDTF">2023-06-07T11:01:22Z</dcterms:modified>
</cp:coreProperties>
</file>